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USER\Downloads\Keown7_worksheets\"/>
    </mc:Choice>
  </mc:AlternateContent>
  <xr:revisionPtr revIDLastSave="0" documentId="13_ncr:40009_{B1308198-E6DD-422D-A45F-F3040E2C8789}" xr6:coauthVersionLast="47" xr6:coauthVersionMax="47" xr10:uidLastSave="{00000000-0000-0000-0000-000000000000}"/>
  <bookViews>
    <workbookView showHorizontalScroll="0" showVerticalScroll="0" showSheetTabs="0" xWindow="-110" yWindow="-110" windowWidth="19420" windowHeight="10420"/>
  </bookViews>
  <sheets>
    <sheet name="Funding Your Retirement" sheetId="1" r:id="rId1"/>
  </sheets>
  <calcPr calcId="191029" concurrentCalc="0"/>
</workbook>
</file>

<file path=xl/calcChain.xml><?xml version="1.0" encoding="utf-8"?>
<calcChain xmlns="http://schemas.openxmlformats.org/spreadsheetml/2006/main">
  <c r="H41" i="1" l="1"/>
  <c r="H50" i="1"/>
  <c r="H49" i="1"/>
  <c r="H34" i="1"/>
  <c r="H43" i="1"/>
  <c r="H42" i="1"/>
  <c r="H44" i="1"/>
  <c r="H45" i="1"/>
  <c r="H37" i="1"/>
  <c r="H36" i="1"/>
  <c r="H26" i="1"/>
  <c r="H18" i="1"/>
  <c r="H12" i="1"/>
  <c r="H7" i="1"/>
  <c r="H8" i="1"/>
  <c r="H38" i="1"/>
  <c r="H27" i="1"/>
  <c r="H51" i="1"/>
  <c r="H33" i="1"/>
  <c r="H35" i="1"/>
  <c r="H10" i="1"/>
  <c r="H14" i="1"/>
  <c r="H21" i="1"/>
  <c r="H24" i="1"/>
  <c r="H28" i="1"/>
  <c r="G9" i="1"/>
  <c r="H52" i="1"/>
</calcChain>
</file>

<file path=xl/sharedStrings.xml><?xml version="1.0" encoding="utf-8"?>
<sst xmlns="http://schemas.openxmlformats.org/spreadsheetml/2006/main" count="80" uniqueCount="67">
  <si>
    <t>W</t>
  </si>
  <si>
    <t>WORKSHEET</t>
  </si>
  <si>
    <t>Step 1: Estimate Your Annual Needs at Retirement</t>
  </si>
  <si>
    <t>A.</t>
  </si>
  <si>
    <t>Present level of your living expenditures on an after-tax basis</t>
  </si>
  <si>
    <t>B.</t>
  </si>
  <si>
    <t>C.</t>
  </si>
  <si>
    <t>D.</t>
  </si>
  <si>
    <t>Annual living expenditures at retirement in today's dollars on an after-tax basis</t>
  </si>
  <si>
    <t>E.</t>
  </si>
  <si>
    <t>F.</t>
  </si>
  <si>
    <t>Before-tax income necessary to cover the annual living expenses in line D</t>
  </si>
  <si>
    <t>Step 2: Estimate Your Income Available at Retirement</t>
  </si>
  <si>
    <t>H.</t>
  </si>
  <si>
    <t>I.</t>
  </si>
  <si>
    <t>J.</t>
  </si>
  <si>
    <t>Step 3: Calculate the Annual Inflation-Adjusted Shortfall</t>
  </si>
  <si>
    <t>K.</t>
  </si>
  <si>
    <t>L.</t>
  </si>
  <si>
    <t>M.</t>
  </si>
  <si>
    <t>N.</t>
  </si>
  <si>
    <t>Step 4: Calculate the Total Funds Needed at Retirement to Cover This Shortfall</t>
  </si>
  <si>
    <t xml:space="preserve">Over the Number of Years You Expect to Be Retired </t>
  </si>
  <si>
    <t>O.</t>
  </si>
  <si>
    <t>P.</t>
  </si>
  <si>
    <t>Inflation adjusted return</t>
  </si>
  <si>
    <t>Number of years after retirement</t>
  </si>
  <si>
    <t>Funds needed at retirement to finance the shortfall</t>
  </si>
  <si>
    <t>to Cover the Shortfall</t>
  </si>
  <si>
    <t>Years until retirement</t>
  </si>
  <si>
    <t>V.</t>
  </si>
  <si>
    <t>Amount that must be saved</t>
  </si>
  <si>
    <t>Worksheet for Funding Your Retirement Needs</t>
  </si>
  <si>
    <t>Your</t>
  </si>
  <si>
    <t>Numbers</t>
  </si>
  <si>
    <t>Times 0.80 equals: Base retirement expenditure level in today's dollars</t>
  </si>
  <si>
    <t>Plus or minus: Anticipated change in living expenditures after retirement</t>
  </si>
  <si>
    <t>G.</t>
  </si>
  <si>
    <t>x 0.80</t>
  </si>
  <si>
    <t>=</t>
  </si>
  <si>
    <t>Plus: Projected pension benefits in today's dollars</t>
  </si>
  <si>
    <t>+</t>
  </si>
  <si>
    <t>Plus: Other income in today's dollars</t>
  </si>
  <si>
    <t>Anticipated retirement income, in today's dollars [equals (lines G + H + I)]</t>
  </si>
  <si>
    <t>FVIF: as found in Appendix A</t>
  </si>
  <si>
    <t>Equals: Inflation-adjusted shortfall (line K x line L)</t>
  </si>
  <si>
    <t>PVIFA: as found in Appendix D</t>
  </si>
  <si>
    <t>FVIFA: as found in Appendix C</t>
  </si>
  <si>
    <t>Expected annual return on your investment after retirement</t>
  </si>
  <si>
    <t>Expected annual return on your investment before retirement</t>
  </si>
  <si>
    <t>Step 6: Determine How Much You Must Save Annually Between Now and Retirement</t>
  </si>
  <si>
    <t>Step 5: How Much You Have Saved For Retirement Now</t>
  </si>
  <si>
    <t>R.</t>
  </si>
  <si>
    <t>Amount you will have from current retirement savings</t>
  </si>
  <si>
    <t>S.</t>
  </si>
  <si>
    <t>Actual funds needed to finance the shortfall</t>
  </si>
  <si>
    <t>Equals: Future value of today's retirement savings</t>
  </si>
  <si>
    <t>T.</t>
  </si>
  <si>
    <t>U.</t>
  </si>
  <si>
    <t>X.</t>
  </si>
  <si>
    <t>Income from Social Security in today's dollars</t>
  </si>
  <si>
    <t>Anticipated shortfall in today's dollars (line F minus line J)</t>
  </si>
  <si>
    <t>(Line D divided by (1-Line E))</t>
  </si>
  <si>
    <t>Dollar amount you have saved now</t>
  </si>
  <si>
    <t>Use Table 15.2 in Text</t>
  </si>
  <si>
    <t>Before-tax adjustment factor, based on an average tax rate of __14__%</t>
  </si>
  <si>
    <t xml:space="preserve">Inflation adjustement factor, based on anticipated inflation rate of __3__%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</si>
</sst>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72" formatCode="&quot;$&quot;#,##0"/>
    <numFmt numFmtId="174" formatCode="0.000"/>
    <numFmt numFmtId="177" formatCode="#,##0.000_);[Red]\(#,##0.000\)"/>
    <numFmt numFmtId="178" formatCode="&quot;$&quot;#,##0.0_);[Red]\(&quot;$&quot;#,##0.0\)"/>
  </numFmts>
  <fonts count="13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7"/>
      <name val="Comic Sans MS"/>
      <family val="4"/>
    </font>
    <font>
      <b/>
      <sz val="20"/>
      <color indexed="9"/>
      <name val="Rockwell"/>
      <family val="1"/>
    </font>
    <font>
      <b/>
      <sz val="14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18"/>
      <color indexed="9"/>
      <name val="Century Schoolbook"/>
      <family val="1"/>
    </font>
    <font>
      <sz val="10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Border="1"/>
    <xf numFmtId="0" fontId="0" fillId="0" borderId="0" xfId="0" applyFill="1" applyBorder="1"/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72" fontId="4" fillId="0" borderId="0" xfId="0" applyNumberFormat="1" applyFont="1" applyBorder="1" applyAlignment="1">
      <alignment vertical="center"/>
    </xf>
    <xf numFmtId="172" fontId="4" fillId="0" borderId="0" xfId="0" applyNumberFormat="1" applyFont="1" applyFill="1" applyBorder="1" applyAlignment="1">
      <alignment horizontal="center" vertical="center"/>
    </xf>
    <xf numFmtId="172" fontId="0" fillId="2" borderId="1" xfId="0" applyNumberFormat="1" applyFill="1" applyBorder="1" applyProtection="1">
      <protection locked="0"/>
    </xf>
    <xf numFmtId="0" fontId="0" fillId="0" borderId="0" xfId="0" applyProtection="1"/>
    <xf numFmtId="0" fontId="0" fillId="0" borderId="0" xfId="0" applyBorder="1" applyProtection="1"/>
    <xf numFmtId="0" fontId="0" fillId="0" borderId="0" xfId="0" applyBorder="1" applyAlignment="1" applyProtection="1">
      <alignment horizontal="right"/>
    </xf>
    <xf numFmtId="0" fontId="5" fillId="3" borderId="0" xfId="0" applyFont="1" applyFill="1" applyAlignment="1" applyProtection="1">
      <alignment horizontal="left"/>
    </xf>
    <xf numFmtId="0" fontId="6" fillId="0" borderId="0" xfId="0" applyFont="1" applyFill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left" vertical="center"/>
    </xf>
    <xf numFmtId="0" fontId="9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3" fillId="0" borderId="6" xfId="0" applyFont="1" applyBorder="1" applyProtection="1"/>
    <xf numFmtId="0" fontId="3" fillId="0" borderId="0" xfId="0" applyFont="1" applyBorder="1" applyProtection="1"/>
    <xf numFmtId="3" fontId="0" fillId="0" borderId="0" xfId="0" applyNumberFormat="1" applyProtection="1"/>
    <xf numFmtId="0" fontId="2" fillId="0" borderId="6" xfId="0" applyFont="1" applyBorder="1"/>
    <xf numFmtId="0" fontId="0" fillId="0" borderId="6" xfId="0" applyBorder="1"/>
    <xf numFmtId="0" fontId="7" fillId="0" borderId="7" xfId="0" applyFont="1" applyFill="1" applyBorder="1" applyAlignment="1" applyProtection="1">
      <alignment horizontal="left" vertical="center"/>
    </xf>
    <xf numFmtId="0" fontId="7" fillId="0" borderId="8" xfId="0" applyFont="1" applyFill="1" applyBorder="1" applyAlignment="1" applyProtection="1">
      <alignment horizontal="left" vertical="center"/>
    </xf>
    <xf numFmtId="0" fontId="8" fillId="0" borderId="9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left" vertical="center"/>
    </xf>
    <xf numFmtId="0" fontId="12" fillId="0" borderId="3" xfId="0" applyFont="1" applyBorder="1" applyAlignment="1" applyProtection="1">
      <alignment horizontal="left"/>
    </xf>
    <xf numFmtId="0" fontId="2" fillId="0" borderId="0" xfId="0" applyFont="1" applyBorder="1"/>
    <xf numFmtId="0" fontId="0" fillId="0" borderId="6" xfId="0" applyBorder="1" applyProtection="1"/>
    <xf numFmtId="0" fontId="2" fillId="0" borderId="0" xfId="0" applyFont="1" applyBorder="1" applyAlignment="1" applyProtection="1">
      <alignment horizontal="center"/>
    </xf>
    <xf numFmtId="0" fontId="2" fillId="0" borderId="3" xfId="0" applyFont="1" applyBorder="1"/>
    <xf numFmtId="0" fontId="0" fillId="0" borderId="3" xfId="0" applyBorder="1"/>
    <xf numFmtId="0" fontId="11" fillId="0" borderId="0" xfId="0" applyFont="1" applyBorder="1"/>
    <xf numFmtId="172" fontId="10" fillId="0" borderId="1" xfId="0" applyNumberFormat="1" applyFont="1" applyFill="1" applyBorder="1"/>
    <xf numFmtId="0" fontId="0" fillId="2" borderId="1" xfId="0" applyFill="1" applyBorder="1" applyProtection="1">
      <protection locked="0"/>
    </xf>
    <xf numFmtId="9" fontId="0" fillId="2" borderId="1" xfId="0" applyNumberFormat="1" applyFill="1" applyBorder="1" applyProtection="1">
      <protection locked="0"/>
    </xf>
    <xf numFmtId="172" fontId="10" fillId="0" borderId="10" xfId="0" applyNumberFormat="1" applyFont="1" applyFill="1" applyBorder="1"/>
    <xf numFmtId="0" fontId="11" fillId="0" borderId="0" xfId="0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9" fontId="0" fillId="0" borderId="10" xfId="0" applyNumberFormat="1" applyFill="1" applyBorder="1" applyProtection="1">
      <protection locked="0"/>
    </xf>
    <xf numFmtId="0" fontId="11" fillId="0" borderId="0" xfId="0" applyFont="1" applyProtection="1"/>
    <xf numFmtId="174" fontId="10" fillId="0" borderId="1" xfId="0" applyNumberFormat="1" applyFont="1" applyFill="1" applyBorder="1" applyProtection="1"/>
    <xf numFmtId="6" fontId="10" fillId="0" borderId="1" xfId="1" applyNumberFormat="1" applyFont="1" applyFill="1" applyBorder="1" applyAlignment="1">
      <alignment horizontal="right"/>
    </xf>
    <xf numFmtId="10" fontId="10" fillId="0" borderId="1" xfId="1" applyNumberFormat="1" applyFont="1" applyFill="1" applyBorder="1" applyAlignment="1">
      <alignment horizontal="right"/>
    </xf>
    <xf numFmtId="10" fontId="0" fillId="2" borderId="1" xfId="0" applyNumberFormat="1" applyFill="1" applyBorder="1" applyAlignment="1" applyProtection="1">
      <alignment horizontal="right"/>
      <protection locked="0"/>
    </xf>
    <xf numFmtId="6" fontId="10" fillId="0" borderId="1" xfId="0" applyNumberFormat="1" applyFont="1" applyFill="1" applyBorder="1"/>
    <xf numFmtId="8" fontId="0" fillId="0" borderId="0" xfId="0" applyNumberFormat="1" applyBorder="1"/>
    <xf numFmtId="10" fontId="3" fillId="2" borderId="1" xfId="0" applyNumberFormat="1" applyFont="1" applyFill="1" applyBorder="1" applyProtection="1">
      <protection locked="0"/>
    </xf>
    <xf numFmtId="6" fontId="10" fillId="0" borderId="1" xfId="0" applyNumberFormat="1" applyFont="1" applyFill="1" applyBorder="1" applyProtection="1"/>
    <xf numFmtId="177" fontId="10" fillId="0" borderId="1" xfId="0" applyNumberFormat="1" applyFont="1" applyFill="1" applyBorder="1" applyProtection="1"/>
    <xf numFmtId="0" fontId="0" fillId="0" borderId="0" xfId="0" applyBorder="1" applyAlignment="1">
      <alignment horizontal="right"/>
    </xf>
    <xf numFmtId="178" fontId="0" fillId="0" borderId="0" xfId="0" applyNumberFormat="1" applyBorder="1"/>
    <xf numFmtId="6" fontId="0" fillId="4" borderId="1" xfId="0" applyNumberFormat="1" applyFill="1" applyBorder="1"/>
    <xf numFmtId="0" fontId="0" fillId="4" borderId="1" xfId="0" applyFill="1" applyBorder="1" applyProtection="1"/>
    <xf numFmtId="6" fontId="10" fillId="0" borderId="0" xfId="0" applyNumberFormat="1" applyFont="1" applyFill="1" applyBorder="1"/>
    <xf numFmtId="10" fontId="0" fillId="4" borderId="1" xfId="0" applyNumberFormat="1" applyFill="1" applyBorder="1"/>
    <xf numFmtId="172" fontId="10" fillId="0" borderId="0" xfId="0" applyNumberFormat="1" applyFont="1" applyFill="1" applyBorder="1"/>
    <xf numFmtId="0" fontId="11" fillId="0" borderId="0" xfId="0" applyFont="1" applyFill="1" applyBorder="1"/>
    <xf numFmtId="174" fontId="0" fillId="0" borderId="0" xfId="0" applyNumberFormat="1" applyBorder="1"/>
    <xf numFmtId="0" fontId="8" fillId="0" borderId="11" xfId="0" applyFont="1" applyFill="1" applyBorder="1" applyAlignment="1" applyProtection="1">
      <alignment horizontal="left" vertical="center"/>
    </xf>
    <xf numFmtId="0" fontId="0" fillId="0" borderId="11" xfId="0" applyBorder="1" applyAlignment="1" applyProtection="1"/>
    <xf numFmtId="9" fontId="0" fillId="2" borderId="1" xfId="1" applyNumberFormat="1" applyFont="1" applyFill="1" applyBorder="1" applyProtection="1"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6"/>
  <sheetViews>
    <sheetView tabSelected="1" topLeftCell="A37" zoomScale="106" zoomScaleNormal="106" workbookViewId="0">
      <selection activeCell="H42" sqref="H42"/>
    </sheetView>
  </sheetViews>
  <sheetFormatPr defaultRowHeight="12.5" x14ac:dyDescent="0.25"/>
  <cols>
    <col min="1" max="1" width="3.7265625" style="9" customWidth="1"/>
    <col min="2" max="2" width="4.26953125" style="9" customWidth="1"/>
    <col min="3" max="4" width="2.7265625" style="9" customWidth="1"/>
    <col min="5" max="5" width="4.26953125" style="9" customWidth="1"/>
    <col min="6" max="6" width="57.7265625" style="9" customWidth="1"/>
    <col min="7" max="7" width="2.7265625" style="9" customWidth="1"/>
    <col min="8" max="8" width="12.1796875" style="9" bestFit="1" customWidth="1"/>
    <col min="9" max="9" width="2.7265625" style="26" customWidth="1"/>
    <col min="10" max="10" width="2.7265625" style="9" customWidth="1"/>
    <col min="11" max="11" width="9.1796875" style="9" customWidth="1"/>
  </cols>
  <sheetData>
    <row r="1" spans="1:19" ht="13" thickBot="1" x14ac:dyDescent="0.3">
      <c r="C1" s="10"/>
      <c r="D1" s="10"/>
      <c r="E1" s="10"/>
      <c r="F1" s="10"/>
      <c r="G1" s="10"/>
      <c r="H1" s="10"/>
      <c r="K1" s="11"/>
      <c r="L1" s="5"/>
      <c r="M1" s="5"/>
      <c r="N1" s="6"/>
      <c r="O1" s="2"/>
      <c r="P1" s="2"/>
      <c r="Q1" s="2"/>
      <c r="R1" s="1"/>
      <c r="S1" s="1"/>
    </row>
    <row r="2" spans="1:19" ht="27.75" customHeight="1" thickBot="1" x14ac:dyDescent="0.65">
      <c r="A2" s="12" t="s">
        <v>0</v>
      </c>
      <c r="B2" s="13">
        <v>16</v>
      </c>
      <c r="C2" s="14" t="s">
        <v>1</v>
      </c>
      <c r="D2" s="15"/>
      <c r="E2" s="15"/>
      <c r="F2" s="66" t="s">
        <v>32</v>
      </c>
      <c r="G2" s="66"/>
      <c r="H2" s="66"/>
      <c r="I2" s="67"/>
      <c r="K2" s="16"/>
      <c r="L2" s="3"/>
      <c r="M2" s="3"/>
      <c r="N2" s="3"/>
      <c r="O2" s="3"/>
      <c r="P2" s="3"/>
      <c r="Q2" s="3"/>
      <c r="R2" s="3"/>
      <c r="S2" s="3"/>
    </row>
    <row r="3" spans="1:19" ht="21.75" customHeight="1" x14ac:dyDescent="0.4">
      <c r="A3" s="17"/>
      <c r="B3" s="18"/>
      <c r="C3" s="14"/>
      <c r="D3" s="15"/>
      <c r="E3" s="15"/>
      <c r="F3" s="15"/>
      <c r="G3" s="15"/>
      <c r="H3" s="15"/>
      <c r="I3" s="19"/>
      <c r="J3" s="4"/>
      <c r="K3" s="4"/>
      <c r="L3" s="7"/>
      <c r="M3" s="4"/>
      <c r="N3" s="4"/>
      <c r="O3" s="4"/>
      <c r="P3" s="4"/>
      <c r="Q3" s="4"/>
    </row>
    <row r="4" spans="1:19" ht="12.75" customHeight="1" x14ac:dyDescent="0.4">
      <c r="A4" s="17"/>
      <c r="B4" s="18"/>
      <c r="C4" s="29"/>
      <c r="D4" s="30"/>
      <c r="E4" s="30"/>
      <c r="F4" s="30"/>
      <c r="G4" s="30"/>
      <c r="H4" s="32" t="s">
        <v>33</v>
      </c>
      <c r="I4" s="31"/>
      <c r="J4" s="4"/>
      <c r="K4" s="4"/>
      <c r="L4" s="7"/>
      <c r="M4" s="4"/>
      <c r="N4" s="4"/>
      <c r="O4" s="4"/>
      <c r="P4" s="4"/>
      <c r="Q4" s="4"/>
    </row>
    <row r="5" spans="1:19" ht="13" x14ac:dyDescent="0.3">
      <c r="A5" s="10"/>
      <c r="B5" s="10"/>
      <c r="C5" s="24"/>
      <c r="D5" s="25"/>
      <c r="E5" s="25"/>
      <c r="F5" s="36"/>
      <c r="G5" s="36"/>
      <c r="H5" s="33" t="s">
        <v>34</v>
      </c>
      <c r="I5" s="20"/>
      <c r="J5"/>
      <c r="K5"/>
    </row>
    <row r="6" spans="1:19" ht="13" x14ac:dyDescent="0.3">
      <c r="A6" s="10"/>
      <c r="B6" s="10"/>
      <c r="C6" s="35"/>
      <c r="D6" s="37" t="s">
        <v>2</v>
      </c>
      <c r="E6" s="37"/>
      <c r="F6" s="38"/>
      <c r="G6" s="38"/>
      <c r="H6" s="38"/>
      <c r="I6" s="20"/>
      <c r="J6"/>
      <c r="K6"/>
    </row>
    <row r="7" spans="1:19" x14ac:dyDescent="0.25">
      <c r="A7" s="10"/>
      <c r="B7" s="10"/>
      <c r="C7" s="28"/>
      <c r="D7" s="44" t="s">
        <v>3</v>
      </c>
      <c r="E7" s="39" t="s">
        <v>4</v>
      </c>
      <c r="G7" s="39"/>
      <c r="H7" s="8">
        <f>5000*12</f>
        <v>60000</v>
      </c>
      <c r="I7" s="20"/>
      <c r="J7"/>
      <c r="K7"/>
    </row>
    <row r="8" spans="1:19" x14ac:dyDescent="0.25">
      <c r="A8" s="10"/>
      <c r="B8" s="10"/>
      <c r="C8" s="28"/>
      <c r="D8" s="44" t="s">
        <v>5</v>
      </c>
      <c r="E8" s="39" t="s">
        <v>35</v>
      </c>
      <c r="G8" s="44" t="s">
        <v>38</v>
      </c>
      <c r="H8" s="40">
        <f>H7*0.8</f>
        <v>48000</v>
      </c>
      <c r="I8" s="20"/>
      <c r="J8"/>
      <c r="K8"/>
    </row>
    <row r="9" spans="1:19" x14ac:dyDescent="0.25">
      <c r="A9" s="10"/>
      <c r="B9" s="10"/>
      <c r="C9" s="28"/>
      <c r="D9" s="44" t="s">
        <v>6</v>
      </c>
      <c r="E9" s="39" t="s">
        <v>36</v>
      </c>
      <c r="G9" s="44" t="str">
        <f>"+ or -"</f>
        <v>+ or -</v>
      </c>
      <c r="H9" s="8">
        <v>5000</v>
      </c>
      <c r="I9" s="20"/>
      <c r="J9"/>
      <c r="K9"/>
    </row>
    <row r="10" spans="1:19" x14ac:dyDescent="0.25">
      <c r="A10" s="10"/>
      <c r="B10" s="10"/>
      <c r="C10" s="28"/>
      <c r="D10" s="44" t="s">
        <v>7</v>
      </c>
      <c r="E10" s="39" t="s">
        <v>8</v>
      </c>
      <c r="G10" s="45" t="s">
        <v>39</v>
      </c>
      <c r="H10" s="40">
        <f>H8+H9</f>
        <v>53000</v>
      </c>
      <c r="I10" s="20"/>
      <c r="J10"/>
      <c r="K10"/>
    </row>
    <row r="11" spans="1:19" x14ac:dyDescent="0.25">
      <c r="A11" s="10"/>
      <c r="B11" s="10"/>
      <c r="C11" s="28"/>
      <c r="D11" s="44"/>
      <c r="E11" s="39"/>
      <c r="G11" s="39"/>
      <c r="H11" s="43"/>
      <c r="I11" s="20"/>
      <c r="J11"/>
      <c r="K11"/>
    </row>
    <row r="12" spans="1:19" x14ac:dyDescent="0.25">
      <c r="A12" s="10"/>
      <c r="B12" s="10"/>
      <c r="C12" s="28"/>
      <c r="D12" s="44" t="s">
        <v>9</v>
      </c>
      <c r="E12" s="39" t="s">
        <v>65</v>
      </c>
      <c r="G12" s="45"/>
      <c r="H12" s="42">
        <f>1-14%</f>
        <v>0.86</v>
      </c>
      <c r="I12" s="20"/>
      <c r="J12"/>
      <c r="K12"/>
    </row>
    <row r="13" spans="1:19" x14ac:dyDescent="0.25">
      <c r="A13" s="10"/>
      <c r="B13" s="10"/>
      <c r="C13" s="28"/>
      <c r="D13" s="44"/>
      <c r="E13" s="39"/>
      <c r="F13" s="47" t="s">
        <v>64</v>
      </c>
      <c r="G13" s="45"/>
      <c r="H13" s="46"/>
      <c r="I13" s="20"/>
      <c r="J13"/>
      <c r="K13"/>
    </row>
    <row r="14" spans="1:19" x14ac:dyDescent="0.25">
      <c r="A14" s="10"/>
      <c r="B14" s="10"/>
      <c r="C14" s="28"/>
      <c r="D14" s="44" t="s">
        <v>10</v>
      </c>
      <c r="E14" s="39" t="s">
        <v>11</v>
      </c>
      <c r="G14" s="45" t="s">
        <v>39</v>
      </c>
      <c r="H14" s="40">
        <f>H10/(1-H12)</f>
        <v>378571.42857142852</v>
      </c>
      <c r="I14" s="20"/>
      <c r="J14"/>
      <c r="K14"/>
    </row>
    <row r="15" spans="1:19" x14ac:dyDescent="0.25">
      <c r="A15" s="10"/>
      <c r="B15" s="10"/>
      <c r="C15" s="28"/>
      <c r="D15" s="44"/>
      <c r="E15" s="39"/>
      <c r="F15" s="47" t="s">
        <v>62</v>
      </c>
      <c r="G15" s="45"/>
      <c r="H15" s="63"/>
      <c r="I15" s="20"/>
      <c r="J15"/>
      <c r="K15"/>
    </row>
    <row r="16" spans="1:19" x14ac:dyDescent="0.25">
      <c r="A16" s="10"/>
      <c r="B16" s="10"/>
      <c r="C16" s="28"/>
      <c r="D16" s="1"/>
      <c r="E16" s="1"/>
      <c r="F16" s="1"/>
      <c r="G16" s="1"/>
      <c r="H16" s="1"/>
      <c r="I16" s="20"/>
      <c r="J16"/>
      <c r="K16"/>
    </row>
    <row r="17" spans="1:11" ht="13" x14ac:dyDescent="0.3">
      <c r="A17" s="10"/>
      <c r="B17" s="10"/>
      <c r="C17" s="35"/>
      <c r="D17" s="37" t="s">
        <v>12</v>
      </c>
      <c r="E17" s="38"/>
      <c r="F17" s="38"/>
      <c r="G17" s="38"/>
      <c r="H17" s="38"/>
      <c r="I17" s="20"/>
      <c r="J17"/>
      <c r="K17"/>
    </row>
    <row r="18" spans="1:11" x14ac:dyDescent="0.25">
      <c r="A18" s="10"/>
      <c r="B18" s="10"/>
      <c r="C18" s="28"/>
      <c r="D18" s="44" t="s">
        <v>37</v>
      </c>
      <c r="E18" s="39" t="s">
        <v>60</v>
      </c>
      <c r="G18" s="1"/>
      <c r="H18" s="8">
        <f>1800*12</f>
        <v>21600</v>
      </c>
      <c r="I18" s="20"/>
      <c r="J18"/>
      <c r="K18"/>
    </row>
    <row r="19" spans="1:11" x14ac:dyDescent="0.25">
      <c r="A19" s="10"/>
      <c r="B19" s="10"/>
      <c r="C19" s="28"/>
      <c r="D19" s="44" t="s">
        <v>13</v>
      </c>
      <c r="E19" s="39" t="s">
        <v>40</v>
      </c>
      <c r="G19" s="5" t="s">
        <v>41</v>
      </c>
      <c r="H19" s="8">
        <v>0</v>
      </c>
      <c r="I19" s="20"/>
      <c r="J19"/>
      <c r="K19"/>
    </row>
    <row r="20" spans="1:11" x14ac:dyDescent="0.25">
      <c r="A20" s="10"/>
      <c r="B20" s="10"/>
      <c r="C20" s="28"/>
      <c r="D20" s="44" t="s">
        <v>14</v>
      </c>
      <c r="E20" s="39" t="s">
        <v>42</v>
      </c>
      <c r="G20" s="5" t="s">
        <v>41</v>
      </c>
      <c r="H20" s="8">
        <v>0</v>
      </c>
      <c r="I20" s="20"/>
      <c r="J20"/>
      <c r="K20"/>
    </row>
    <row r="21" spans="1:11" x14ac:dyDescent="0.25">
      <c r="A21" s="10"/>
      <c r="B21" s="10"/>
      <c r="C21" s="28"/>
      <c r="D21" s="44" t="s">
        <v>15</v>
      </c>
      <c r="E21" s="39" t="s">
        <v>43</v>
      </c>
      <c r="G21" s="5" t="s">
        <v>39</v>
      </c>
      <c r="H21" s="40">
        <f>SUM(H18:H20)</f>
        <v>21600</v>
      </c>
      <c r="I21" s="20"/>
      <c r="J21"/>
      <c r="K21"/>
    </row>
    <row r="22" spans="1:11" x14ac:dyDescent="0.25">
      <c r="A22" s="10"/>
      <c r="B22" s="10"/>
      <c r="C22" s="28"/>
      <c r="D22" s="1"/>
      <c r="E22" s="1"/>
      <c r="F22" s="1"/>
      <c r="G22" s="1"/>
      <c r="H22" s="1"/>
      <c r="I22" s="20"/>
      <c r="J22"/>
      <c r="K22"/>
    </row>
    <row r="23" spans="1:11" ht="13" x14ac:dyDescent="0.3">
      <c r="A23" s="10"/>
      <c r="B23" s="10"/>
      <c r="C23" s="35"/>
      <c r="D23" s="37" t="s">
        <v>16</v>
      </c>
      <c r="E23" s="38"/>
      <c r="F23" s="38"/>
      <c r="G23" s="38"/>
      <c r="H23" s="38"/>
      <c r="I23" s="20"/>
      <c r="J23"/>
      <c r="K23"/>
    </row>
    <row r="24" spans="1:11" x14ac:dyDescent="0.25">
      <c r="A24" s="10"/>
      <c r="B24" s="10"/>
      <c r="C24" s="28"/>
      <c r="D24" s="44" t="s">
        <v>17</v>
      </c>
      <c r="E24" s="39" t="s">
        <v>61</v>
      </c>
      <c r="G24" s="1"/>
      <c r="H24" s="40">
        <f>H14-H21</f>
        <v>356971.42857142852</v>
      </c>
      <c r="I24" s="20"/>
      <c r="J24"/>
      <c r="K24"/>
    </row>
    <row r="25" spans="1:11" x14ac:dyDescent="0.25">
      <c r="A25" s="10"/>
      <c r="B25" s="10"/>
      <c r="C25" s="28"/>
      <c r="D25" s="44" t="s">
        <v>18</v>
      </c>
      <c r="E25" s="39" t="s">
        <v>66</v>
      </c>
      <c r="G25" s="1"/>
      <c r="H25" s="68">
        <v>0.03</v>
      </c>
      <c r="I25" s="20"/>
      <c r="J25"/>
      <c r="K25"/>
    </row>
    <row r="26" spans="1:11" x14ac:dyDescent="0.25">
      <c r="A26" s="10"/>
      <c r="B26" s="10"/>
      <c r="C26" s="28"/>
      <c r="E26" s="39" t="s">
        <v>29</v>
      </c>
      <c r="G26" s="1"/>
      <c r="H26" s="41">
        <f>55-23</f>
        <v>32</v>
      </c>
      <c r="I26" s="20"/>
      <c r="J26"/>
      <c r="K26"/>
    </row>
    <row r="27" spans="1:11" x14ac:dyDescent="0.25">
      <c r="A27" s="10"/>
      <c r="B27" s="10"/>
      <c r="C27" s="28"/>
      <c r="F27" s="44" t="s">
        <v>44</v>
      </c>
      <c r="G27" s="5" t="s">
        <v>39</v>
      </c>
      <c r="H27" s="48">
        <f>IF(H25="","",(1+H25)^H26)</f>
        <v>2.5750827556851092</v>
      </c>
      <c r="I27" s="20"/>
      <c r="J27"/>
      <c r="K27"/>
    </row>
    <row r="28" spans="1:11" x14ac:dyDescent="0.25">
      <c r="A28" s="10"/>
      <c r="B28" s="10"/>
      <c r="C28" s="28"/>
      <c r="D28" s="44" t="s">
        <v>19</v>
      </c>
      <c r="E28" s="39" t="s">
        <v>45</v>
      </c>
      <c r="G28" s="1"/>
      <c r="H28" s="49">
        <f>H24*H27</f>
        <v>919230.96998656425</v>
      </c>
      <c r="I28" s="20"/>
      <c r="J28"/>
      <c r="K28"/>
    </row>
    <row r="29" spans="1:11" x14ac:dyDescent="0.25">
      <c r="A29" s="10"/>
      <c r="B29" s="10"/>
      <c r="C29" s="28"/>
      <c r="D29" s="1"/>
      <c r="E29" s="1"/>
      <c r="F29" s="1"/>
      <c r="G29" s="1"/>
      <c r="H29" s="1"/>
      <c r="I29" s="20"/>
      <c r="J29"/>
      <c r="K29"/>
    </row>
    <row r="30" spans="1:11" ht="13" x14ac:dyDescent="0.3">
      <c r="A30" s="10"/>
      <c r="B30" s="10"/>
      <c r="C30" s="35"/>
      <c r="D30" s="34" t="s">
        <v>21</v>
      </c>
      <c r="E30" s="1"/>
      <c r="F30" s="1"/>
      <c r="G30" s="1"/>
      <c r="H30" s="1"/>
      <c r="I30" s="20"/>
      <c r="J30"/>
      <c r="K30"/>
    </row>
    <row r="31" spans="1:11" ht="13" x14ac:dyDescent="0.3">
      <c r="C31" s="35"/>
      <c r="D31" s="37" t="s">
        <v>22</v>
      </c>
      <c r="E31" s="38"/>
      <c r="F31" s="38"/>
      <c r="G31" s="38"/>
      <c r="H31" s="38"/>
      <c r="I31" s="20"/>
      <c r="J31"/>
      <c r="K31"/>
    </row>
    <row r="32" spans="1:11" ht="13" x14ac:dyDescent="0.3">
      <c r="C32" s="27"/>
      <c r="D32" s="44" t="s">
        <v>20</v>
      </c>
      <c r="E32" s="39" t="s">
        <v>48</v>
      </c>
      <c r="G32" s="1"/>
      <c r="H32" s="51">
        <v>0.21160000000000001</v>
      </c>
      <c r="I32" s="20"/>
      <c r="J32"/>
      <c r="K32"/>
    </row>
    <row r="33" spans="3:11" x14ac:dyDescent="0.25">
      <c r="C33" s="28"/>
      <c r="D33" s="44"/>
      <c r="E33" s="39" t="s">
        <v>25</v>
      </c>
      <c r="G33" s="1"/>
      <c r="H33" s="50">
        <f>IF(H25="","",H32-H25)</f>
        <v>0.18160000000000001</v>
      </c>
      <c r="I33" s="20"/>
      <c r="J33"/>
      <c r="K33"/>
    </row>
    <row r="34" spans="3:11" x14ac:dyDescent="0.25">
      <c r="C34" s="28"/>
      <c r="D34" s="44"/>
      <c r="E34" s="39" t="s">
        <v>26</v>
      </c>
      <c r="G34" s="1"/>
      <c r="H34" s="41">
        <f>85-55</f>
        <v>30</v>
      </c>
      <c r="I34" s="20"/>
      <c r="J34"/>
      <c r="K34"/>
    </row>
    <row r="35" spans="3:11" x14ac:dyDescent="0.25">
      <c r="C35" s="28"/>
      <c r="D35" s="44"/>
      <c r="F35" s="44" t="s">
        <v>46</v>
      </c>
      <c r="G35" s="5" t="s">
        <v>39</v>
      </c>
      <c r="H35" s="48">
        <f>IF(H34="","",PV(H33,H34,-1,0,0))</f>
        <v>5.4697297319423637</v>
      </c>
      <c r="I35" s="20"/>
      <c r="J35"/>
      <c r="K35"/>
    </row>
    <row r="36" spans="3:11" x14ac:dyDescent="0.25">
      <c r="C36" s="28"/>
      <c r="D36" s="44" t="s">
        <v>23</v>
      </c>
      <c r="E36" s="39" t="s">
        <v>27</v>
      </c>
      <c r="G36" s="5" t="s">
        <v>39</v>
      </c>
      <c r="H36" s="52">
        <f>IF(H34="","",-PV(H33,H34,H28,0,0))</f>
        <v>5027944.9670577291</v>
      </c>
      <c r="I36" s="20"/>
      <c r="J36"/>
      <c r="K36"/>
    </row>
    <row r="37" spans="3:11" x14ac:dyDescent="0.25">
      <c r="C37" s="28"/>
      <c r="D37" s="45" t="s">
        <v>24</v>
      </c>
      <c r="E37" s="39" t="s">
        <v>53</v>
      </c>
      <c r="G37" s="5"/>
      <c r="H37" s="61">
        <f>H45</f>
        <v>1874137.7789781014</v>
      </c>
      <c r="I37" s="20"/>
      <c r="J37"/>
      <c r="K37"/>
    </row>
    <row r="38" spans="3:11" x14ac:dyDescent="0.25">
      <c r="C38" s="28"/>
      <c r="D38" s="45" t="s">
        <v>52</v>
      </c>
      <c r="E38" s="39" t="s">
        <v>55</v>
      </c>
      <c r="G38" s="5"/>
      <c r="H38" s="61">
        <f>(H36-H37)</f>
        <v>3153807.1880796277</v>
      </c>
      <c r="I38" s="20"/>
      <c r="J38"/>
      <c r="K38"/>
    </row>
    <row r="39" spans="3:11" x14ac:dyDescent="0.25">
      <c r="C39" s="28"/>
      <c r="D39" s="1"/>
      <c r="E39" s="1"/>
      <c r="F39" s="1"/>
      <c r="G39" s="1"/>
      <c r="H39" s="53"/>
      <c r="I39" s="20"/>
      <c r="J39"/>
      <c r="K39"/>
    </row>
    <row r="40" spans="3:11" ht="13" x14ac:dyDescent="0.3">
      <c r="C40" s="28"/>
      <c r="D40" s="37" t="s">
        <v>51</v>
      </c>
      <c r="E40" s="38"/>
      <c r="F40" s="38"/>
      <c r="G40" s="1"/>
      <c r="H40" s="53"/>
      <c r="I40" s="20"/>
      <c r="J40"/>
      <c r="K40"/>
    </row>
    <row r="41" spans="3:11" x14ac:dyDescent="0.25">
      <c r="C41" s="28"/>
      <c r="D41" s="1" t="s">
        <v>54</v>
      </c>
      <c r="E41" s="39" t="s">
        <v>63</v>
      </c>
      <c r="F41" s="1"/>
      <c r="G41" s="1"/>
      <c r="H41" s="59">
        <f>3400+630</f>
        <v>4030</v>
      </c>
      <c r="I41" s="20"/>
      <c r="J41"/>
      <c r="K41"/>
    </row>
    <row r="42" spans="3:11" x14ac:dyDescent="0.25">
      <c r="C42" s="28"/>
      <c r="D42" s="1" t="s">
        <v>57</v>
      </c>
      <c r="E42" s="39" t="s">
        <v>49</v>
      </c>
      <c r="F42" s="1"/>
      <c r="G42" s="1"/>
      <c r="H42" s="62">
        <f>H32</f>
        <v>0.21160000000000001</v>
      </c>
      <c r="I42" s="20"/>
      <c r="J42"/>
      <c r="K42"/>
    </row>
    <row r="43" spans="3:11" x14ac:dyDescent="0.25">
      <c r="C43" s="28"/>
      <c r="D43" s="2" t="s">
        <v>58</v>
      </c>
      <c r="E43" s="64" t="s">
        <v>29</v>
      </c>
      <c r="F43" s="1"/>
      <c r="G43" s="1"/>
      <c r="H43" s="60">
        <f>32</f>
        <v>32</v>
      </c>
      <c r="I43" s="20"/>
      <c r="J43"/>
      <c r="K43"/>
    </row>
    <row r="44" spans="3:11" x14ac:dyDescent="0.25">
      <c r="C44" s="28"/>
      <c r="D44" s="1"/>
      <c r="E44" s="1"/>
      <c r="F44" s="44" t="s">
        <v>44</v>
      </c>
      <c r="G44" s="5" t="s">
        <v>39</v>
      </c>
      <c r="H44" s="65">
        <f>IF(H42="","",(1+H42)^H43)</f>
        <v>465.0465952799259</v>
      </c>
      <c r="I44" s="20"/>
      <c r="J44"/>
      <c r="K44"/>
    </row>
    <row r="45" spans="3:11" x14ac:dyDescent="0.25">
      <c r="C45" s="28"/>
      <c r="D45" s="1"/>
      <c r="E45" s="2" t="s">
        <v>56</v>
      </c>
      <c r="F45" s="44"/>
      <c r="G45" s="57"/>
      <c r="H45" s="58">
        <f>H41*H44</f>
        <v>1874137.7789781014</v>
      </c>
      <c r="I45" s="20"/>
      <c r="J45"/>
      <c r="K45"/>
    </row>
    <row r="46" spans="3:11" x14ac:dyDescent="0.25">
      <c r="C46" s="28"/>
      <c r="D46" s="1"/>
      <c r="E46" s="1"/>
      <c r="F46" s="1"/>
      <c r="G46" s="1"/>
      <c r="H46" s="58"/>
      <c r="I46" s="20"/>
      <c r="J46"/>
      <c r="K46"/>
    </row>
    <row r="47" spans="3:11" ht="13" x14ac:dyDescent="0.3">
      <c r="C47" s="35"/>
      <c r="D47" s="34" t="s">
        <v>50</v>
      </c>
      <c r="E47" s="1"/>
      <c r="F47" s="1"/>
      <c r="G47" s="1"/>
      <c r="H47" s="1"/>
      <c r="I47" s="20"/>
      <c r="J47"/>
      <c r="K47"/>
    </row>
    <row r="48" spans="3:11" ht="13" x14ac:dyDescent="0.3">
      <c r="C48" s="35"/>
      <c r="D48" s="37" t="s">
        <v>28</v>
      </c>
      <c r="E48" s="38"/>
      <c r="F48" s="38"/>
      <c r="G48" s="38"/>
      <c r="H48" s="38"/>
      <c r="I48" s="20"/>
      <c r="J48"/>
      <c r="K48"/>
    </row>
    <row r="49" spans="3:11" x14ac:dyDescent="0.25">
      <c r="C49" s="28"/>
      <c r="D49" s="44" t="s">
        <v>30</v>
      </c>
      <c r="E49" s="39" t="s">
        <v>49</v>
      </c>
      <c r="G49" s="1"/>
      <c r="H49" s="54">
        <f>H42</f>
        <v>0.21160000000000001</v>
      </c>
      <c r="I49" s="20"/>
      <c r="J49"/>
      <c r="K49"/>
    </row>
    <row r="50" spans="3:11" x14ac:dyDescent="0.25">
      <c r="C50" s="28"/>
      <c r="D50" s="44"/>
      <c r="E50" s="39" t="s">
        <v>29</v>
      </c>
      <c r="G50" s="1"/>
      <c r="H50" s="41">
        <f>H43</f>
        <v>32</v>
      </c>
      <c r="I50" s="20"/>
      <c r="J50"/>
      <c r="K50"/>
    </row>
    <row r="51" spans="3:11" x14ac:dyDescent="0.25">
      <c r="C51" s="28"/>
      <c r="D51" s="44"/>
      <c r="F51" s="44" t="s">
        <v>47</v>
      </c>
      <c r="G51" s="5" t="s">
        <v>39</v>
      </c>
      <c r="H51" s="56">
        <f>IF(H50="","",FV(H49,H50,-1,0,0))</f>
        <v>2193.0368396971921</v>
      </c>
      <c r="I51" s="20"/>
      <c r="J51"/>
      <c r="K51"/>
    </row>
    <row r="52" spans="3:11" x14ac:dyDescent="0.25">
      <c r="C52" s="28"/>
      <c r="D52" s="44" t="s">
        <v>59</v>
      </c>
      <c r="E52" s="39" t="s">
        <v>31</v>
      </c>
      <c r="G52" s="5" t="s">
        <v>39</v>
      </c>
      <c r="H52" s="55">
        <f>IF(H50="","",-PMT(H49,H50,0,H38,0))</f>
        <v>1438.1004144532285</v>
      </c>
      <c r="I52" s="20"/>
      <c r="J52"/>
      <c r="K52"/>
    </row>
    <row r="53" spans="3:11" x14ac:dyDescent="0.25">
      <c r="C53" s="22"/>
      <c r="D53" s="21"/>
      <c r="E53" s="21"/>
      <c r="F53" s="21"/>
      <c r="G53" s="21"/>
      <c r="H53" s="21"/>
      <c r="I53" s="23"/>
      <c r="J53"/>
      <c r="K53"/>
    </row>
    <row r="54" spans="3:11" x14ac:dyDescent="0.25">
      <c r="I54" s="9"/>
      <c r="J54"/>
      <c r="K54"/>
    </row>
    <row r="55" spans="3:11" x14ac:dyDescent="0.25">
      <c r="I55" s="9"/>
      <c r="J55"/>
      <c r="K55"/>
    </row>
    <row r="56" spans="3:11" x14ac:dyDescent="0.25">
      <c r="I56" s="9"/>
      <c r="J56"/>
      <c r="K56"/>
    </row>
    <row r="57" spans="3:11" x14ac:dyDescent="0.25">
      <c r="I57" s="9"/>
      <c r="J57"/>
      <c r="K57"/>
    </row>
    <row r="58" spans="3:11" x14ac:dyDescent="0.25">
      <c r="I58" s="9"/>
      <c r="J58"/>
      <c r="K58"/>
    </row>
    <row r="59" spans="3:11" x14ac:dyDescent="0.25">
      <c r="I59" s="9"/>
      <c r="J59"/>
      <c r="K59"/>
    </row>
    <row r="60" spans="3:11" x14ac:dyDescent="0.25">
      <c r="I60" s="9"/>
      <c r="J60"/>
      <c r="K60"/>
    </row>
    <row r="61" spans="3:11" x14ac:dyDescent="0.25">
      <c r="I61" s="9"/>
      <c r="J61"/>
      <c r="K61"/>
    </row>
    <row r="62" spans="3:11" x14ac:dyDescent="0.25">
      <c r="I62" s="9"/>
      <c r="J62"/>
      <c r="K62"/>
    </row>
    <row r="63" spans="3:11" x14ac:dyDescent="0.25">
      <c r="I63" s="9"/>
      <c r="J63"/>
      <c r="K63"/>
    </row>
    <row r="64" spans="3:11" x14ac:dyDescent="0.25">
      <c r="I64" s="9"/>
      <c r="J64"/>
      <c r="K64"/>
    </row>
    <row r="65" spans="9:11" x14ac:dyDescent="0.25">
      <c r="I65" s="9"/>
      <c r="J65"/>
      <c r="K65"/>
    </row>
    <row r="66" spans="9:11" x14ac:dyDescent="0.25">
      <c r="I66" s="9"/>
      <c r="J66"/>
      <c r="K66"/>
    </row>
    <row r="67" spans="9:11" x14ac:dyDescent="0.25">
      <c r="I67" s="9"/>
      <c r="J67"/>
      <c r="K67"/>
    </row>
    <row r="68" spans="9:11" x14ac:dyDescent="0.25">
      <c r="I68" s="9"/>
      <c r="J68"/>
      <c r="K68"/>
    </row>
    <row r="69" spans="9:11" x14ac:dyDescent="0.25">
      <c r="I69" s="9"/>
      <c r="J69"/>
      <c r="K69"/>
    </row>
    <row r="70" spans="9:11" x14ac:dyDescent="0.25">
      <c r="I70" s="9"/>
      <c r="J70"/>
      <c r="K70"/>
    </row>
    <row r="71" spans="9:11" x14ac:dyDescent="0.25">
      <c r="I71" s="9"/>
      <c r="J71"/>
      <c r="K71"/>
    </row>
    <row r="72" spans="9:11" x14ac:dyDescent="0.25">
      <c r="I72" s="9"/>
      <c r="J72"/>
      <c r="K72"/>
    </row>
    <row r="73" spans="9:11" x14ac:dyDescent="0.25">
      <c r="I73" s="9"/>
      <c r="J73"/>
      <c r="K73"/>
    </row>
    <row r="74" spans="9:11" x14ac:dyDescent="0.25">
      <c r="I74" s="9"/>
      <c r="J74"/>
      <c r="K74"/>
    </row>
    <row r="75" spans="9:11" x14ac:dyDescent="0.25">
      <c r="I75" s="9"/>
      <c r="J75"/>
      <c r="K75"/>
    </row>
    <row r="76" spans="9:11" x14ac:dyDescent="0.25">
      <c r="I76" s="9"/>
      <c r="J76"/>
      <c r="K76"/>
    </row>
    <row r="77" spans="9:11" x14ac:dyDescent="0.25">
      <c r="I77" s="9"/>
      <c r="J77"/>
      <c r="K77"/>
    </row>
    <row r="78" spans="9:11" x14ac:dyDescent="0.25">
      <c r="I78" s="9"/>
      <c r="J78"/>
      <c r="K78"/>
    </row>
    <row r="79" spans="9:11" x14ac:dyDescent="0.25">
      <c r="I79" s="9"/>
      <c r="J79"/>
      <c r="K79"/>
    </row>
    <row r="80" spans="9:11" x14ac:dyDescent="0.25">
      <c r="I80" s="9"/>
      <c r="J80"/>
      <c r="K80"/>
    </row>
    <row r="81" spans="9:11" x14ac:dyDescent="0.25">
      <c r="I81" s="9"/>
      <c r="J81"/>
      <c r="K81"/>
    </row>
    <row r="82" spans="9:11" x14ac:dyDescent="0.25">
      <c r="I82" s="9"/>
      <c r="J82"/>
      <c r="K82"/>
    </row>
    <row r="83" spans="9:11" x14ac:dyDescent="0.25">
      <c r="I83" s="9"/>
      <c r="J83"/>
      <c r="K83"/>
    </row>
    <row r="84" spans="9:11" x14ac:dyDescent="0.25">
      <c r="I84" s="9"/>
      <c r="J84"/>
      <c r="K84"/>
    </row>
    <row r="85" spans="9:11" x14ac:dyDescent="0.25">
      <c r="I85" s="9"/>
      <c r="J85"/>
      <c r="K85"/>
    </row>
    <row r="86" spans="9:11" x14ac:dyDescent="0.25">
      <c r="I86" s="9"/>
      <c r="J86"/>
      <c r="K86"/>
    </row>
    <row r="87" spans="9:11" x14ac:dyDescent="0.25">
      <c r="I87" s="9"/>
      <c r="J87"/>
      <c r="K87"/>
    </row>
    <row r="88" spans="9:11" x14ac:dyDescent="0.25">
      <c r="I88" s="9"/>
      <c r="J88"/>
      <c r="K88"/>
    </row>
    <row r="89" spans="9:11" x14ac:dyDescent="0.25">
      <c r="I89" s="9"/>
      <c r="J89"/>
      <c r="K89"/>
    </row>
    <row r="90" spans="9:11" x14ac:dyDescent="0.25">
      <c r="I90" s="9"/>
      <c r="J90"/>
      <c r="K90"/>
    </row>
    <row r="91" spans="9:11" x14ac:dyDescent="0.25">
      <c r="I91" s="9"/>
      <c r="J91"/>
      <c r="K91"/>
    </row>
    <row r="92" spans="9:11" x14ac:dyDescent="0.25">
      <c r="I92" s="9"/>
      <c r="J92"/>
      <c r="K92"/>
    </row>
    <row r="93" spans="9:11" x14ac:dyDescent="0.25">
      <c r="I93" s="9"/>
      <c r="J93"/>
      <c r="K93"/>
    </row>
    <row r="94" spans="9:11" x14ac:dyDescent="0.25">
      <c r="I94" s="9"/>
      <c r="J94"/>
      <c r="K94"/>
    </row>
    <row r="95" spans="9:11" x14ac:dyDescent="0.25">
      <c r="I95" s="9"/>
      <c r="J95"/>
      <c r="K95"/>
    </row>
    <row r="96" spans="9:11" x14ac:dyDescent="0.25">
      <c r="I96" s="9"/>
      <c r="J96"/>
      <c r="K96"/>
    </row>
    <row r="97" spans="9:11" x14ac:dyDescent="0.25">
      <c r="I97" s="9"/>
      <c r="J97"/>
      <c r="K97"/>
    </row>
    <row r="98" spans="9:11" x14ac:dyDescent="0.25">
      <c r="I98" s="9"/>
      <c r="J98"/>
      <c r="K98"/>
    </row>
    <row r="99" spans="9:11" x14ac:dyDescent="0.25">
      <c r="I99" s="9"/>
      <c r="J99"/>
      <c r="K99"/>
    </row>
    <row r="100" spans="9:11" x14ac:dyDescent="0.25">
      <c r="I100" s="9"/>
      <c r="J100"/>
      <c r="K100"/>
    </row>
    <row r="101" spans="9:11" x14ac:dyDescent="0.25">
      <c r="I101" s="9"/>
      <c r="J101"/>
      <c r="K101"/>
    </row>
    <row r="102" spans="9:11" x14ac:dyDescent="0.25">
      <c r="I102" s="9"/>
      <c r="J102"/>
      <c r="K102"/>
    </row>
    <row r="103" spans="9:11" x14ac:dyDescent="0.25">
      <c r="I103" s="9"/>
      <c r="J103"/>
      <c r="K103"/>
    </row>
    <row r="104" spans="9:11" x14ac:dyDescent="0.25">
      <c r="I104" s="9"/>
      <c r="J104"/>
      <c r="K104"/>
    </row>
    <row r="105" spans="9:11" x14ac:dyDescent="0.25">
      <c r="I105" s="9"/>
      <c r="J105"/>
      <c r="K105"/>
    </row>
    <row r="106" spans="9:11" x14ac:dyDescent="0.25">
      <c r="I106" s="9"/>
      <c r="J106"/>
      <c r="K106"/>
    </row>
    <row r="107" spans="9:11" x14ac:dyDescent="0.25">
      <c r="I107" s="9"/>
      <c r="J107"/>
      <c r="K107"/>
    </row>
    <row r="108" spans="9:11" x14ac:dyDescent="0.25">
      <c r="I108" s="9"/>
      <c r="J108"/>
      <c r="K108"/>
    </row>
    <row r="109" spans="9:11" x14ac:dyDescent="0.25">
      <c r="I109" s="9"/>
      <c r="J109"/>
      <c r="K109"/>
    </row>
    <row r="110" spans="9:11" x14ac:dyDescent="0.25">
      <c r="I110" s="9"/>
      <c r="J110"/>
      <c r="K110"/>
    </row>
    <row r="111" spans="9:11" x14ac:dyDescent="0.25">
      <c r="I111" s="9"/>
      <c r="J111"/>
      <c r="K111"/>
    </row>
    <row r="112" spans="9:11" x14ac:dyDescent="0.25">
      <c r="I112" s="9"/>
      <c r="J112"/>
      <c r="K112"/>
    </row>
    <row r="113" spans="9:11" x14ac:dyDescent="0.25">
      <c r="I113" s="9"/>
      <c r="J113"/>
      <c r="K113"/>
    </row>
    <row r="114" spans="9:11" x14ac:dyDescent="0.25">
      <c r="I114" s="9"/>
      <c r="J114"/>
      <c r="K114"/>
    </row>
    <row r="115" spans="9:11" x14ac:dyDescent="0.25">
      <c r="I115" s="9"/>
      <c r="J115"/>
      <c r="K115"/>
    </row>
    <row r="116" spans="9:11" x14ac:dyDescent="0.25">
      <c r="I116" s="9"/>
      <c r="J116"/>
      <c r="K116"/>
    </row>
    <row r="117" spans="9:11" x14ac:dyDescent="0.25">
      <c r="I117" s="9"/>
      <c r="J117"/>
      <c r="K117"/>
    </row>
    <row r="118" spans="9:11" x14ac:dyDescent="0.25">
      <c r="I118" s="9"/>
      <c r="J118"/>
      <c r="K118"/>
    </row>
    <row r="119" spans="9:11" x14ac:dyDescent="0.25">
      <c r="I119" s="9"/>
      <c r="J119"/>
      <c r="K119"/>
    </row>
    <row r="120" spans="9:11" x14ac:dyDescent="0.25">
      <c r="I120" s="9"/>
      <c r="J120"/>
      <c r="K120"/>
    </row>
    <row r="121" spans="9:11" x14ac:dyDescent="0.25">
      <c r="I121" s="9"/>
      <c r="J121"/>
      <c r="K121"/>
    </row>
    <row r="122" spans="9:11" x14ac:dyDescent="0.25">
      <c r="I122" s="9"/>
      <c r="J122"/>
      <c r="K122"/>
    </row>
    <row r="123" spans="9:11" x14ac:dyDescent="0.25">
      <c r="I123" s="9"/>
      <c r="J123"/>
      <c r="K123"/>
    </row>
    <row r="124" spans="9:11" x14ac:dyDescent="0.25">
      <c r="I124" s="9"/>
      <c r="J124"/>
      <c r="K124"/>
    </row>
    <row r="125" spans="9:11" x14ac:dyDescent="0.25">
      <c r="I125" s="9"/>
      <c r="J125"/>
      <c r="K125"/>
    </row>
    <row r="126" spans="9:11" x14ac:dyDescent="0.25">
      <c r="I126" s="9"/>
      <c r="J126"/>
      <c r="K126"/>
    </row>
    <row r="127" spans="9:11" x14ac:dyDescent="0.25">
      <c r="I127" s="9"/>
      <c r="J127"/>
      <c r="K127"/>
    </row>
    <row r="128" spans="9:11" x14ac:dyDescent="0.25">
      <c r="I128" s="9"/>
      <c r="J128"/>
      <c r="K128"/>
    </row>
    <row r="129" spans="9:11" x14ac:dyDescent="0.25">
      <c r="I129" s="9"/>
      <c r="J129"/>
      <c r="K129"/>
    </row>
    <row r="130" spans="9:11" x14ac:dyDescent="0.25">
      <c r="I130" s="9"/>
      <c r="J130"/>
      <c r="K130"/>
    </row>
    <row r="131" spans="9:11" x14ac:dyDescent="0.25">
      <c r="I131" s="9"/>
      <c r="J131"/>
      <c r="K131"/>
    </row>
    <row r="132" spans="9:11" x14ac:dyDescent="0.25">
      <c r="I132" s="9"/>
      <c r="J132"/>
      <c r="K132"/>
    </row>
    <row r="133" spans="9:11" x14ac:dyDescent="0.25">
      <c r="I133" s="9"/>
      <c r="J133"/>
      <c r="K133"/>
    </row>
    <row r="134" spans="9:11" x14ac:dyDescent="0.25">
      <c r="I134" s="9"/>
      <c r="J134"/>
      <c r="K134"/>
    </row>
    <row r="135" spans="9:11" x14ac:dyDescent="0.25">
      <c r="I135" s="9"/>
      <c r="J135"/>
      <c r="K135"/>
    </row>
    <row r="136" spans="9:11" x14ac:dyDescent="0.25">
      <c r="I136" s="9"/>
      <c r="J136"/>
      <c r="K136"/>
    </row>
    <row r="137" spans="9:11" x14ac:dyDescent="0.25">
      <c r="I137" s="9"/>
      <c r="J137"/>
      <c r="K137"/>
    </row>
    <row r="138" spans="9:11" x14ac:dyDescent="0.25">
      <c r="I138" s="9"/>
      <c r="J138"/>
      <c r="K138"/>
    </row>
    <row r="139" spans="9:11" x14ac:dyDescent="0.25">
      <c r="I139" s="9"/>
      <c r="J139"/>
      <c r="K139"/>
    </row>
    <row r="140" spans="9:11" x14ac:dyDescent="0.25">
      <c r="I140" s="9"/>
      <c r="J140"/>
      <c r="K140"/>
    </row>
    <row r="141" spans="9:11" x14ac:dyDescent="0.25">
      <c r="I141" s="9"/>
      <c r="J141"/>
      <c r="K141"/>
    </row>
    <row r="142" spans="9:11" x14ac:dyDescent="0.25">
      <c r="I142" s="9"/>
      <c r="J142"/>
      <c r="K142"/>
    </row>
    <row r="143" spans="9:11" x14ac:dyDescent="0.25">
      <c r="I143" s="9"/>
      <c r="J143"/>
      <c r="K143"/>
    </row>
    <row r="144" spans="9:11" x14ac:dyDescent="0.25">
      <c r="I144" s="9"/>
      <c r="J144"/>
      <c r="K144"/>
    </row>
    <row r="145" spans="9:11" x14ac:dyDescent="0.25">
      <c r="I145" s="9"/>
      <c r="J145"/>
      <c r="K145"/>
    </row>
    <row r="146" spans="9:11" x14ac:dyDescent="0.25">
      <c r="I146" s="9"/>
      <c r="J146"/>
      <c r="K146"/>
    </row>
    <row r="147" spans="9:11" x14ac:dyDescent="0.25">
      <c r="I147" s="9"/>
      <c r="J147"/>
      <c r="K147"/>
    </row>
    <row r="148" spans="9:11" x14ac:dyDescent="0.25">
      <c r="I148" s="9"/>
      <c r="J148"/>
      <c r="K148"/>
    </row>
    <row r="149" spans="9:11" x14ac:dyDescent="0.25">
      <c r="I149" s="9"/>
      <c r="J149"/>
      <c r="K149"/>
    </row>
    <row r="150" spans="9:11" x14ac:dyDescent="0.25">
      <c r="I150" s="9"/>
      <c r="J150"/>
      <c r="K150"/>
    </row>
    <row r="151" spans="9:11" x14ac:dyDescent="0.25">
      <c r="I151" s="9"/>
      <c r="J151"/>
      <c r="K151"/>
    </row>
    <row r="152" spans="9:11" x14ac:dyDescent="0.25">
      <c r="I152" s="9"/>
      <c r="J152"/>
      <c r="K152"/>
    </row>
    <row r="153" spans="9:11" x14ac:dyDescent="0.25">
      <c r="I153" s="9"/>
      <c r="J153"/>
      <c r="K153"/>
    </row>
    <row r="154" spans="9:11" x14ac:dyDescent="0.25">
      <c r="I154" s="9"/>
      <c r="J154"/>
      <c r="K154"/>
    </row>
    <row r="155" spans="9:11" x14ac:dyDescent="0.25">
      <c r="I155" s="9"/>
      <c r="J155"/>
      <c r="K155"/>
    </row>
    <row r="156" spans="9:11" x14ac:dyDescent="0.25">
      <c r="I156" s="9"/>
      <c r="J156"/>
      <c r="K156"/>
    </row>
    <row r="157" spans="9:11" x14ac:dyDescent="0.25">
      <c r="I157" s="9"/>
      <c r="J157"/>
      <c r="K157"/>
    </row>
    <row r="158" spans="9:11" x14ac:dyDescent="0.25">
      <c r="I158" s="9"/>
      <c r="J158"/>
      <c r="K158"/>
    </row>
    <row r="159" spans="9:11" x14ac:dyDescent="0.25">
      <c r="I159" s="9"/>
      <c r="J159"/>
      <c r="K159"/>
    </row>
    <row r="160" spans="9:11" x14ac:dyDescent="0.25">
      <c r="I160" s="9"/>
      <c r="J160"/>
      <c r="K160"/>
    </row>
    <row r="161" spans="9:11" x14ac:dyDescent="0.25">
      <c r="I161" s="9"/>
      <c r="J161"/>
      <c r="K161"/>
    </row>
    <row r="162" spans="9:11" x14ac:dyDescent="0.25">
      <c r="I162" s="9"/>
      <c r="J162"/>
      <c r="K162"/>
    </row>
    <row r="163" spans="9:11" x14ac:dyDescent="0.25">
      <c r="I163" s="9"/>
      <c r="J163"/>
      <c r="K163"/>
    </row>
    <row r="164" spans="9:11" x14ac:dyDescent="0.25">
      <c r="I164" s="9"/>
      <c r="J164"/>
      <c r="K164"/>
    </row>
    <row r="165" spans="9:11" x14ac:dyDescent="0.25">
      <c r="I165" s="9"/>
      <c r="J165"/>
      <c r="K165"/>
    </row>
    <row r="166" spans="9:11" x14ac:dyDescent="0.25">
      <c r="I166" s="9"/>
      <c r="J166"/>
      <c r="K166"/>
    </row>
    <row r="167" spans="9:11" x14ac:dyDescent="0.25">
      <c r="I167" s="9"/>
      <c r="J167"/>
      <c r="K167"/>
    </row>
    <row r="168" spans="9:11" x14ac:dyDescent="0.25">
      <c r="I168" s="9"/>
      <c r="J168"/>
      <c r="K168"/>
    </row>
    <row r="169" spans="9:11" x14ac:dyDescent="0.25">
      <c r="I169" s="9"/>
      <c r="J169"/>
      <c r="K169"/>
    </row>
    <row r="170" spans="9:11" x14ac:dyDescent="0.25">
      <c r="I170" s="9"/>
      <c r="J170"/>
      <c r="K170"/>
    </row>
    <row r="171" spans="9:11" x14ac:dyDescent="0.25">
      <c r="I171" s="9"/>
      <c r="J171"/>
      <c r="K171"/>
    </row>
    <row r="172" spans="9:11" x14ac:dyDescent="0.25">
      <c r="I172" s="9"/>
      <c r="J172"/>
      <c r="K172"/>
    </row>
    <row r="173" spans="9:11" x14ac:dyDescent="0.25">
      <c r="I173" s="9"/>
      <c r="J173"/>
      <c r="K173"/>
    </row>
    <row r="174" spans="9:11" x14ac:dyDescent="0.25">
      <c r="I174" s="9"/>
      <c r="J174"/>
      <c r="K174"/>
    </row>
    <row r="175" spans="9:11" x14ac:dyDescent="0.25">
      <c r="I175" s="9"/>
      <c r="J175"/>
      <c r="K175"/>
    </row>
    <row r="176" spans="9:11" x14ac:dyDescent="0.25">
      <c r="I176" s="9"/>
      <c r="J176"/>
      <c r="K176"/>
    </row>
    <row r="177" spans="9:11" x14ac:dyDescent="0.25">
      <c r="I177" s="9"/>
      <c r="J177"/>
      <c r="K177"/>
    </row>
    <row r="178" spans="9:11" x14ac:dyDescent="0.25">
      <c r="I178" s="9"/>
      <c r="J178"/>
      <c r="K178"/>
    </row>
    <row r="179" spans="9:11" x14ac:dyDescent="0.25">
      <c r="I179" s="9"/>
      <c r="J179"/>
      <c r="K179"/>
    </row>
    <row r="180" spans="9:11" x14ac:dyDescent="0.25">
      <c r="I180" s="9"/>
      <c r="J180"/>
      <c r="K180"/>
    </row>
    <row r="181" spans="9:11" x14ac:dyDescent="0.25">
      <c r="I181" s="9"/>
      <c r="J181"/>
      <c r="K181"/>
    </row>
    <row r="182" spans="9:11" x14ac:dyDescent="0.25">
      <c r="I182" s="9"/>
      <c r="J182"/>
      <c r="K182"/>
    </row>
    <row r="183" spans="9:11" x14ac:dyDescent="0.25">
      <c r="I183" s="9"/>
      <c r="J183"/>
      <c r="K183"/>
    </row>
    <row r="184" spans="9:11" x14ac:dyDescent="0.25">
      <c r="I184" s="9"/>
      <c r="J184"/>
      <c r="K184"/>
    </row>
    <row r="185" spans="9:11" x14ac:dyDescent="0.25">
      <c r="I185" s="9"/>
      <c r="J185"/>
      <c r="K185"/>
    </row>
    <row r="186" spans="9:11" x14ac:dyDescent="0.25">
      <c r="I186" s="9"/>
      <c r="J186"/>
      <c r="K186"/>
    </row>
    <row r="187" spans="9:11" x14ac:dyDescent="0.25">
      <c r="I187" s="9"/>
      <c r="J187"/>
      <c r="K187"/>
    </row>
    <row r="188" spans="9:11" x14ac:dyDescent="0.25">
      <c r="I188" s="9"/>
      <c r="J188"/>
      <c r="K188"/>
    </row>
    <row r="189" spans="9:11" x14ac:dyDescent="0.25">
      <c r="I189" s="9"/>
      <c r="J189"/>
      <c r="K189"/>
    </row>
    <row r="190" spans="9:11" x14ac:dyDescent="0.25">
      <c r="I190" s="9"/>
      <c r="J190"/>
      <c r="K190"/>
    </row>
    <row r="191" spans="9:11" x14ac:dyDescent="0.25">
      <c r="I191" s="9"/>
      <c r="J191"/>
      <c r="K191"/>
    </row>
    <row r="192" spans="9:11" x14ac:dyDescent="0.25">
      <c r="I192" s="9"/>
      <c r="J192"/>
      <c r="K192"/>
    </row>
    <row r="193" spans="9:11" x14ac:dyDescent="0.25">
      <c r="I193" s="9"/>
      <c r="J193"/>
      <c r="K193"/>
    </row>
    <row r="194" spans="9:11" x14ac:dyDescent="0.25">
      <c r="I194" s="9"/>
      <c r="J194"/>
      <c r="K194"/>
    </row>
    <row r="195" spans="9:11" x14ac:dyDescent="0.25">
      <c r="I195" s="9"/>
      <c r="J195"/>
      <c r="K195"/>
    </row>
    <row r="196" spans="9:11" x14ac:dyDescent="0.25">
      <c r="I196" s="9"/>
      <c r="J196"/>
      <c r="K196"/>
    </row>
    <row r="197" spans="9:11" x14ac:dyDescent="0.25">
      <c r="I197" s="9"/>
      <c r="J197"/>
      <c r="K197"/>
    </row>
    <row r="198" spans="9:11" x14ac:dyDescent="0.25">
      <c r="I198" s="9"/>
      <c r="J198"/>
      <c r="K198"/>
    </row>
    <row r="199" spans="9:11" x14ac:dyDescent="0.25">
      <c r="I199" s="9"/>
      <c r="J199"/>
      <c r="K199"/>
    </row>
    <row r="200" spans="9:11" x14ac:dyDescent="0.25">
      <c r="I200" s="9"/>
      <c r="J200"/>
      <c r="K200"/>
    </row>
    <row r="201" spans="9:11" x14ac:dyDescent="0.25">
      <c r="I201" s="9"/>
      <c r="J201"/>
      <c r="K201"/>
    </row>
    <row r="202" spans="9:11" x14ac:dyDescent="0.25">
      <c r="I202" s="9"/>
      <c r="J202"/>
      <c r="K202"/>
    </row>
    <row r="203" spans="9:11" x14ac:dyDescent="0.25">
      <c r="I203" s="9"/>
      <c r="J203"/>
      <c r="K203"/>
    </row>
    <row r="204" spans="9:11" x14ac:dyDescent="0.25">
      <c r="I204" s="9"/>
      <c r="J204"/>
      <c r="K204"/>
    </row>
    <row r="205" spans="9:11" x14ac:dyDescent="0.25">
      <c r="I205" s="9"/>
      <c r="J205"/>
      <c r="K205"/>
    </row>
    <row r="206" spans="9:11" x14ac:dyDescent="0.25">
      <c r="I206" s="9"/>
      <c r="J206"/>
      <c r="K206"/>
    </row>
    <row r="207" spans="9:11" x14ac:dyDescent="0.25">
      <c r="I207" s="9"/>
      <c r="J207"/>
      <c r="K207"/>
    </row>
    <row r="208" spans="9:11" x14ac:dyDescent="0.25">
      <c r="I208" s="9"/>
      <c r="J208"/>
      <c r="K208"/>
    </row>
    <row r="209" spans="9:11" x14ac:dyDescent="0.25">
      <c r="I209" s="9"/>
      <c r="J209"/>
      <c r="K209"/>
    </row>
    <row r="210" spans="9:11" x14ac:dyDescent="0.25">
      <c r="I210" s="9"/>
      <c r="J210"/>
      <c r="K210"/>
    </row>
    <row r="211" spans="9:11" x14ac:dyDescent="0.25">
      <c r="I211" s="9"/>
      <c r="J211"/>
      <c r="K211"/>
    </row>
    <row r="212" spans="9:11" x14ac:dyDescent="0.25">
      <c r="I212" s="9"/>
      <c r="J212"/>
      <c r="K212"/>
    </row>
    <row r="213" spans="9:11" x14ac:dyDescent="0.25">
      <c r="I213" s="9"/>
      <c r="J213"/>
      <c r="K213"/>
    </row>
    <row r="214" spans="9:11" x14ac:dyDescent="0.25">
      <c r="I214" s="9"/>
      <c r="J214"/>
      <c r="K214"/>
    </row>
    <row r="215" spans="9:11" x14ac:dyDescent="0.25">
      <c r="I215" s="9"/>
      <c r="J215"/>
      <c r="K215"/>
    </row>
    <row r="216" spans="9:11" x14ac:dyDescent="0.25">
      <c r="I216" s="9"/>
      <c r="J216"/>
      <c r="K216"/>
    </row>
  </sheetData>
  <mergeCells count="1">
    <mergeCell ref="F2:I2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Your Retirement</vt:lpstr>
    </vt:vector>
  </TitlesOfParts>
  <Company>Virginia 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Speranza-Hadley</dc:creator>
  <cp:lastModifiedBy>USER</cp:lastModifiedBy>
  <cp:lastPrinted>2003-02-06T21:34:05Z</cp:lastPrinted>
  <dcterms:created xsi:type="dcterms:W3CDTF">1998-03-11T18:36:22Z</dcterms:created>
  <dcterms:modified xsi:type="dcterms:W3CDTF">2022-12-18T16:35:47Z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-2123572053</vt:i4>
  </property>
  <property fmtid="{D5CDD505-2E9C-101B-9397-08002B2CF9AE}" pid="3" name="_EmailSubject">
    <vt:lpwstr>A favor regarding worksheets...</vt:lpwstr>
  </property>
  <property fmtid="{D5CDD505-2E9C-101B-9397-08002B2CF9AE}" pid="4" name="_AuthorEmail">
    <vt:lpwstr>ddklock@vt.edu</vt:lpwstr>
  </property>
  <property fmtid="{D5CDD505-2E9C-101B-9397-08002B2CF9AE}" pid="5" name="_AuthorEmailDisplayName">
    <vt:lpwstr>Derek Klock</vt:lpwstr>
  </property>
  <property fmtid="{D5CDD505-2E9C-101B-9397-08002B2CF9AE}" pid="6" name="_ReviewingToolsShownOnce">
    <vt:lpwstr/>
  </property>
</Properties>
</file>