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929"/>
  <workbookPr/>
  <mc:AlternateContent xmlns:mc="http://schemas.openxmlformats.org/markup-compatibility/2006">
    <mc:Choice Requires="x15">
      <x15ac:absPath xmlns:x15ac="http://schemas.microsoft.com/office/spreadsheetml/2010/11/ac" url="https://mgtsjp-my.sharepoint.com/personal/87087_mgt_sjp_ac_lk/Documents/Studypool/Tokka/2021-05-07 Excel Project $60/attachment_1-1/"/>
    </mc:Choice>
  </mc:AlternateContent>
  <xr:revisionPtr revIDLastSave="25" documentId="11_EFC4FFD253F36DAFC0DE9A1D8DC144D8171C2D8D" xr6:coauthVersionLast="46" xr6:coauthVersionMax="46" xr10:uidLastSave="{22256B1B-EDDE-488D-9458-A9ACE1AAC2EA}"/>
  <bookViews>
    <workbookView xWindow="-108" yWindow="-108" windowWidth="23256" windowHeight="12576" xr2:uid="{00000000-000D-0000-FFFF-FFFF00000000}"/>
  </bookViews>
  <sheets>
    <sheet name="Problem" sheetId="1" r:id="rId1"/>
    <sheet name="Instructions" sheetId="2" r:id="rId2"/>
  </sheets>
  <definedNames>
    <definedName name="Io">#REF!</definedName>
    <definedName name="k">#REF!</definedName>
    <definedName name="q">#REF!</definedName>
    <definedName name="T">#REF!</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41" i="1" l="1"/>
  <c r="F38" i="1"/>
  <c r="M38" i="1"/>
  <c r="I38" i="1"/>
  <c r="I35" i="1"/>
  <c r="F35" i="1"/>
  <c r="H14" i="1"/>
  <c r="H15" i="1"/>
  <c r="H16" i="1"/>
  <c r="H17" i="1"/>
  <c r="H18" i="1"/>
  <c r="H19" i="1"/>
  <c r="H20" i="1"/>
  <c r="H21" i="1"/>
  <c r="H22" i="1"/>
  <c r="H23" i="1"/>
  <c r="H24" i="1"/>
  <c r="H25" i="1"/>
  <c r="H26" i="1"/>
  <c r="H27" i="1"/>
  <c r="H28" i="1"/>
  <c r="H29" i="1"/>
  <c r="H30" i="1"/>
  <c r="H31" i="1"/>
  <c r="H32" i="1"/>
  <c r="H13" i="1"/>
  <c r="G14" i="1"/>
  <c r="G15" i="1"/>
  <c r="G16" i="1"/>
  <c r="G17" i="1"/>
  <c r="G18" i="1"/>
  <c r="G19" i="1"/>
  <c r="G20" i="1"/>
  <c r="G21" i="1"/>
  <c r="G22" i="1"/>
  <c r="G23" i="1"/>
  <c r="G24" i="1"/>
  <c r="G25" i="1"/>
  <c r="G26" i="1"/>
  <c r="G27" i="1"/>
  <c r="G28" i="1"/>
  <c r="G29" i="1"/>
  <c r="G30" i="1"/>
  <c r="G31" i="1"/>
  <c r="G32" i="1"/>
  <c r="G13" i="1"/>
  <c r="F14" i="1"/>
  <c r="F15" i="1"/>
  <c r="F16" i="1"/>
  <c r="F17" i="1"/>
  <c r="F18" i="1"/>
  <c r="F19" i="1"/>
  <c r="F20" i="1"/>
  <c r="F21" i="1"/>
  <c r="F22" i="1"/>
  <c r="F23" i="1"/>
  <c r="F24" i="1"/>
  <c r="F25" i="1"/>
  <c r="F26" i="1"/>
  <c r="F27" i="1"/>
  <c r="F28" i="1"/>
  <c r="F29" i="1"/>
  <c r="F30" i="1"/>
  <c r="F31" i="1"/>
  <c r="F32" i="1"/>
  <c r="F13" i="1"/>
  <c r="E14" i="1"/>
  <c r="E15" i="1"/>
  <c r="E16" i="1"/>
  <c r="E17" i="1"/>
  <c r="E18" i="1"/>
  <c r="E19" i="1"/>
  <c r="E20" i="1"/>
  <c r="E21" i="1"/>
  <c r="E22" i="1"/>
  <c r="E23" i="1"/>
  <c r="E24" i="1"/>
  <c r="E25" i="1"/>
  <c r="E26" i="1"/>
  <c r="E27" i="1"/>
  <c r="E28" i="1"/>
  <c r="E29" i="1"/>
  <c r="E30" i="1"/>
  <c r="E31" i="1"/>
  <c r="E32" i="1"/>
  <c r="E13" i="1"/>
  <c r="D14" i="1"/>
  <c r="D15" i="1"/>
  <c r="D16" i="1"/>
  <c r="D17" i="1"/>
  <c r="D18" i="1"/>
  <c r="D19" i="1"/>
  <c r="D20" i="1"/>
  <c r="D21" i="1"/>
  <c r="D22" i="1"/>
  <c r="D23" i="1"/>
  <c r="D24" i="1"/>
  <c r="D25" i="1"/>
  <c r="D26" i="1"/>
  <c r="D27" i="1"/>
  <c r="D28" i="1"/>
  <c r="D29" i="1"/>
  <c r="D30" i="1"/>
  <c r="D31" i="1"/>
  <c r="D32" i="1"/>
  <c r="D13" i="1"/>
</calcChain>
</file>

<file path=xl/sharedStrings.xml><?xml version="1.0" encoding="utf-8"?>
<sst xmlns="http://schemas.openxmlformats.org/spreadsheetml/2006/main" count="60" uniqueCount="42">
  <si>
    <t>a)</t>
  </si>
  <si>
    <t>Save the workbook. Close the workbook and then exit Excel. Submit the workbook as directed.</t>
  </si>
  <si>
    <t>Step</t>
  </si>
  <si>
    <t>Instructions</t>
  </si>
  <si>
    <t>Points Possible</t>
  </si>
  <si>
    <t>Steps to Perform:</t>
  </si>
  <si>
    <t>Use a cell reference or a single formula where appropriate in order to receive full credit. Do not copy and paste values or type values, as you will not receive full credit for your answers. 
Start Excel.</t>
  </si>
  <si>
    <t>Problem 7-3</t>
  </si>
  <si>
    <r>
      <rPr>
        <b/>
        <sz val="14"/>
        <rFont val="Times New Roman"/>
        <family val="1"/>
        <charset val="204"/>
      </rPr>
      <t xml:space="preserve">Use a cell reference or a single formula where appropriate in order to receive full credit. Do not copy and paste values or type values, as you will not receive full credit for your answers. </t>
    </r>
    <r>
      <rPr>
        <sz val="14"/>
        <rFont val="Times New Roman"/>
        <family val="1"/>
        <charset val="204"/>
      </rPr>
      <t xml:space="preserve">
Second Look Enterprises (SLE) buys old computers, fixes them up, and resells them. Its weekly revenue function is </t>
    </r>
    <r>
      <rPr>
        <i/>
        <sz val="14"/>
        <rFont val="Times New Roman"/>
        <family val="1"/>
      </rPr>
      <t>R</t>
    </r>
    <r>
      <rPr>
        <sz val="14"/>
        <rFont val="Times New Roman"/>
        <family val="1"/>
        <charset val="204"/>
      </rPr>
      <t xml:space="preserve"> = 40</t>
    </r>
    <r>
      <rPr>
        <i/>
        <sz val="14"/>
        <rFont val="Times New Roman"/>
        <family val="1"/>
      </rPr>
      <t>q</t>
    </r>
    <r>
      <rPr>
        <sz val="14"/>
        <rFont val="Times New Roman"/>
        <family val="1"/>
        <charset val="204"/>
      </rPr>
      <t xml:space="preserve"> - 2</t>
    </r>
    <r>
      <rPr>
        <i/>
        <sz val="14"/>
        <rFont val="Times New Roman"/>
        <family val="1"/>
      </rPr>
      <t>q</t>
    </r>
    <r>
      <rPr>
        <vertAlign val="superscript"/>
        <sz val="14"/>
        <rFont val="Times New Roman"/>
        <family val="1"/>
      </rPr>
      <t>2</t>
    </r>
    <r>
      <rPr>
        <sz val="14"/>
        <rFont val="Times New Roman"/>
        <family val="1"/>
        <charset val="204"/>
      </rPr>
      <t xml:space="preserve">, so its marginal revenue is </t>
    </r>
    <r>
      <rPr>
        <i/>
        <sz val="14"/>
        <rFont val="Times New Roman"/>
        <family val="1"/>
      </rPr>
      <t>MR</t>
    </r>
    <r>
      <rPr>
        <sz val="14"/>
        <rFont val="Times New Roman"/>
        <family val="1"/>
        <charset val="204"/>
      </rPr>
      <t xml:space="preserve"> = 40 - 4</t>
    </r>
    <r>
      <rPr>
        <i/>
        <sz val="14"/>
        <rFont val="Times New Roman"/>
        <family val="1"/>
      </rPr>
      <t>q</t>
    </r>
    <r>
      <rPr>
        <sz val="14"/>
        <rFont val="Times New Roman"/>
        <family val="1"/>
        <charset val="204"/>
      </rPr>
      <t xml:space="preserve">. Its weekly cost function is </t>
    </r>
    <r>
      <rPr>
        <i/>
        <sz val="14"/>
        <rFont val="Times New Roman"/>
        <family val="1"/>
      </rPr>
      <t>C</t>
    </r>
    <r>
      <rPr>
        <sz val="14"/>
        <rFont val="Times New Roman"/>
        <family val="1"/>
        <charset val="204"/>
      </rPr>
      <t xml:space="preserve"> = 10</t>
    </r>
    <r>
      <rPr>
        <i/>
        <sz val="14"/>
        <rFont val="Times New Roman"/>
        <family val="1"/>
      </rPr>
      <t>q</t>
    </r>
    <r>
      <rPr>
        <sz val="14"/>
        <rFont val="Times New Roman"/>
        <family val="1"/>
        <charset val="204"/>
      </rPr>
      <t xml:space="preserve"> + 0.5</t>
    </r>
    <r>
      <rPr>
        <i/>
        <sz val="14"/>
        <rFont val="Times New Roman"/>
        <family val="1"/>
      </rPr>
      <t>q</t>
    </r>
    <r>
      <rPr>
        <vertAlign val="superscript"/>
        <sz val="14"/>
        <rFont val="Times New Roman"/>
        <family val="1"/>
      </rPr>
      <t>2</t>
    </r>
    <r>
      <rPr>
        <sz val="14"/>
        <rFont val="Times New Roman"/>
        <family val="1"/>
        <charset val="204"/>
      </rPr>
      <t xml:space="preserve">, so its marginal cost is </t>
    </r>
    <r>
      <rPr>
        <i/>
        <sz val="14"/>
        <rFont val="Times New Roman"/>
        <family val="1"/>
      </rPr>
      <t>MC</t>
    </r>
    <r>
      <rPr>
        <sz val="14"/>
        <rFont val="Times New Roman"/>
        <family val="1"/>
        <charset val="204"/>
      </rPr>
      <t xml:space="preserve"> = 10 + </t>
    </r>
    <r>
      <rPr>
        <i/>
        <sz val="14"/>
        <rFont val="Times New Roman"/>
        <family val="1"/>
      </rPr>
      <t>q</t>
    </r>
    <r>
      <rPr>
        <sz val="14"/>
        <rFont val="Times New Roman"/>
        <family val="1"/>
        <charset val="204"/>
      </rPr>
      <t>.</t>
    </r>
  </si>
  <si>
    <t>R</t>
  </si>
  <si>
    <t>C</t>
  </si>
  <si>
    <t>MR</t>
  </si>
  <si>
    <t>MC</t>
  </si>
  <si>
    <t>=</t>
  </si>
  <si>
    <t>+</t>
  </si>
  <si>
    <t>q</t>
  </si>
  <si>
    <r>
      <t>q</t>
    </r>
    <r>
      <rPr>
        <vertAlign val="superscript"/>
        <sz val="14"/>
        <rFont val="Times New Roman"/>
        <family val="1"/>
      </rPr>
      <t>2</t>
    </r>
  </si>
  <si>
    <r>
      <t xml:space="preserve">Calculate SLE’s revenue, cost, and profit for </t>
    </r>
    <r>
      <rPr>
        <i/>
        <sz val="14"/>
        <rFont val="Times New Roman"/>
        <family val="1"/>
      </rPr>
      <t>q</t>
    </r>
    <r>
      <rPr>
        <sz val="14"/>
        <rFont val="Times New Roman"/>
        <family val="1"/>
        <charset val="204"/>
      </rPr>
      <t xml:space="preserve"> = 1 to </t>
    </r>
    <r>
      <rPr>
        <i/>
        <sz val="14"/>
        <rFont val="Times New Roman"/>
        <family val="1"/>
      </rPr>
      <t>q</t>
    </r>
    <r>
      <rPr>
        <sz val="14"/>
        <rFont val="Times New Roman"/>
        <family val="1"/>
        <charset val="204"/>
      </rPr>
      <t xml:space="preserve"> = 20 in increments of 1. SLE’s manager wants to maximize profit. Сalculate </t>
    </r>
    <r>
      <rPr>
        <i/>
        <sz val="14"/>
        <rFont val="Times New Roman"/>
        <family val="1"/>
      </rPr>
      <t>MR</t>
    </r>
    <r>
      <rPr>
        <sz val="14"/>
        <rFont val="Times New Roman"/>
        <family val="1"/>
        <charset val="204"/>
      </rPr>
      <t xml:space="preserve"> and </t>
    </r>
    <r>
      <rPr>
        <i/>
        <sz val="14"/>
        <rFont val="Times New Roman"/>
        <family val="1"/>
      </rPr>
      <t>MC</t>
    </r>
    <r>
      <rPr>
        <sz val="14"/>
        <rFont val="Times New Roman"/>
        <family val="1"/>
        <charset val="204"/>
      </rPr>
      <t xml:space="preserve"> for </t>
    </r>
    <r>
      <rPr>
        <i/>
        <sz val="14"/>
        <rFont val="Times New Roman"/>
        <family val="1"/>
      </rPr>
      <t>q</t>
    </r>
    <r>
      <rPr>
        <sz val="14"/>
        <rFont val="Times New Roman"/>
        <family val="1"/>
        <charset val="204"/>
      </rPr>
      <t xml:space="preserve"> = 1 to </t>
    </r>
    <r>
      <rPr>
        <i/>
        <sz val="14"/>
        <rFont val="Times New Roman"/>
        <family val="1"/>
      </rPr>
      <t>q</t>
    </r>
    <r>
      <rPr>
        <sz val="14"/>
        <rFont val="Times New Roman"/>
        <family val="1"/>
        <charset val="204"/>
      </rPr>
      <t xml:space="preserve"> = 20 in increments of 1 and erify that </t>
    </r>
    <r>
      <rPr>
        <i/>
        <sz val="14"/>
        <rFont val="Times New Roman"/>
        <family val="1"/>
      </rPr>
      <t>MR</t>
    </r>
    <r>
      <rPr>
        <sz val="14"/>
        <rFont val="Times New Roman"/>
        <family val="1"/>
        <charset val="204"/>
      </rPr>
      <t xml:space="preserve"> = </t>
    </r>
    <r>
      <rPr>
        <i/>
        <sz val="14"/>
        <rFont val="Times New Roman"/>
        <family val="1"/>
      </rPr>
      <t>MC</t>
    </r>
    <r>
      <rPr>
        <sz val="14"/>
        <rFont val="Times New Roman"/>
        <family val="1"/>
        <charset val="204"/>
      </rPr>
      <t xml:space="preserve"> at the profit-maximizing output level.</t>
    </r>
  </si>
  <si>
    <t>Profit</t>
  </si>
  <si>
    <t>The maximum profit is</t>
  </si>
  <si>
    <t>.</t>
  </si>
  <si>
    <t>b)</t>
  </si>
  <si>
    <t>The maximum revenue is</t>
  </si>
  <si>
    <t>c)</t>
  </si>
  <si>
    <t>Determine the level of output at which the profit is maximized.</t>
  </si>
  <si>
    <t>Now assume that SLE is run by a manager who is paid 10% of the revenue and therefore wants to maximize revenue. Determine the level of output and marginal revenue at which the revenue is maximized.</t>
  </si>
  <si>
    <r>
      <t xml:space="preserve">In cell </t>
    </r>
    <r>
      <rPr>
        <b/>
        <sz val="14"/>
        <color rgb="FF0070C0"/>
        <rFont val="Times New Roman"/>
        <family val="1"/>
      </rPr>
      <t>F35</t>
    </r>
    <r>
      <rPr>
        <sz val="14"/>
        <rFont val="Times New Roman"/>
        <family val="1"/>
        <charset val="204"/>
      </rPr>
      <t>, by using a cell reference, enter the maximum profit for the firm.</t>
    </r>
  </si>
  <si>
    <r>
      <t>In cell</t>
    </r>
    <r>
      <rPr>
        <b/>
        <sz val="14"/>
        <color rgb="FF0070C0"/>
        <rFont val="Times New Roman"/>
        <family val="1"/>
      </rPr>
      <t xml:space="preserve"> I35</t>
    </r>
    <r>
      <rPr>
        <sz val="14"/>
        <rFont val="Times New Roman"/>
        <family val="1"/>
        <charset val="204"/>
      </rPr>
      <t>, by using a cell reference, enter the profit-maximizing output for the firm.</t>
    </r>
  </si>
  <si>
    <r>
      <t xml:space="preserve">In cell </t>
    </r>
    <r>
      <rPr>
        <b/>
        <sz val="14"/>
        <color rgb="FF0070C0"/>
        <rFont val="Times New Roman"/>
        <family val="1"/>
      </rPr>
      <t>F38</t>
    </r>
    <r>
      <rPr>
        <sz val="14"/>
        <rFont val="Times New Roman"/>
        <family val="1"/>
        <charset val="204"/>
      </rPr>
      <t>, by using a cell reference, enter the maximum revenue for the firm.</t>
    </r>
  </si>
  <si>
    <r>
      <t xml:space="preserve">In cell </t>
    </r>
    <r>
      <rPr>
        <b/>
        <sz val="14"/>
        <color rgb="FF0070C0"/>
        <rFont val="Times New Roman"/>
        <family val="1"/>
      </rPr>
      <t>I38</t>
    </r>
    <r>
      <rPr>
        <sz val="14"/>
        <rFont val="Times New Roman"/>
        <family val="1"/>
        <charset val="204"/>
      </rPr>
      <t>, by using a cell reference, enter the revenue-maximizing output for the firm.</t>
    </r>
  </si>
  <si>
    <r>
      <t xml:space="preserve">In cell </t>
    </r>
    <r>
      <rPr>
        <b/>
        <sz val="14"/>
        <color rgb="FF0070C0"/>
        <rFont val="Times New Roman"/>
        <family val="1"/>
      </rPr>
      <t>D13</t>
    </r>
    <r>
      <rPr>
        <sz val="14"/>
        <rFont val="Times New Roman"/>
        <family val="1"/>
        <charset val="204"/>
      </rPr>
      <t xml:space="preserve">, by using relative and absolute cell references, calculate the revenue for the output in cell </t>
    </r>
    <r>
      <rPr>
        <b/>
        <sz val="14"/>
        <rFont val="Times New Roman"/>
        <family val="1"/>
        <charset val="204"/>
      </rPr>
      <t>C13</t>
    </r>
    <r>
      <rPr>
        <sz val="14"/>
        <rFont val="Times New Roman"/>
        <family val="1"/>
        <charset val="204"/>
      </rPr>
      <t xml:space="preserve">. Copy the formula from cell </t>
    </r>
    <r>
      <rPr>
        <b/>
        <sz val="14"/>
        <color theme="1"/>
        <rFont val="Times New Roman"/>
        <family val="1"/>
      </rPr>
      <t>D13</t>
    </r>
    <r>
      <rPr>
        <sz val="14"/>
        <rFont val="Times New Roman"/>
        <family val="1"/>
        <charset val="204"/>
      </rPr>
      <t xml:space="preserve"> down the column to cell </t>
    </r>
    <r>
      <rPr>
        <b/>
        <sz val="14"/>
        <color rgb="FF0070C0"/>
        <rFont val="Times New Roman"/>
        <family val="1"/>
      </rPr>
      <t>D32</t>
    </r>
    <r>
      <rPr>
        <sz val="14"/>
        <rFont val="Times New Roman"/>
        <family val="1"/>
        <charset val="204"/>
      </rPr>
      <t>.</t>
    </r>
  </si>
  <si>
    <r>
      <t xml:space="preserve">In cell </t>
    </r>
    <r>
      <rPr>
        <b/>
        <sz val="14"/>
        <color rgb="FF0070C0"/>
        <rFont val="Times New Roman"/>
        <family val="1"/>
      </rPr>
      <t>E13</t>
    </r>
    <r>
      <rPr>
        <sz val="14"/>
        <rFont val="Times New Roman"/>
        <family val="1"/>
        <charset val="204"/>
      </rPr>
      <t xml:space="preserve">, by using relative and absolute cell references, calculate the total cost for the output in cell </t>
    </r>
    <r>
      <rPr>
        <b/>
        <sz val="14"/>
        <rFont val="Times New Roman"/>
        <family val="1"/>
        <charset val="204"/>
      </rPr>
      <t>C13</t>
    </r>
    <r>
      <rPr>
        <sz val="14"/>
        <rFont val="Times New Roman"/>
        <family val="1"/>
        <charset val="204"/>
      </rPr>
      <t xml:space="preserve">. Copy the formula from cell </t>
    </r>
    <r>
      <rPr>
        <b/>
        <sz val="14"/>
        <rFont val="Times New Roman"/>
        <family val="1"/>
        <charset val="204"/>
      </rPr>
      <t>E13</t>
    </r>
    <r>
      <rPr>
        <sz val="14"/>
        <rFont val="Times New Roman"/>
        <family val="1"/>
        <charset val="204"/>
      </rPr>
      <t xml:space="preserve"> down the column to cell </t>
    </r>
    <r>
      <rPr>
        <b/>
        <sz val="14"/>
        <color rgb="FF0070C0"/>
        <rFont val="Times New Roman"/>
        <family val="1"/>
      </rPr>
      <t>E32</t>
    </r>
    <r>
      <rPr>
        <sz val="14"/>
        <rFont val="Times New Roman"/>
        <family val="1"/>
        <charset val="204"/>
      </rPr>
      <t>.</t>
    </r>
  </si>
  <si>
    <r>
      <t xml:space="preserve">In cell </t>
    </r>
    <r>
      <rPr>
        <b/>
        <sz val="14"/>
        <color rgb="FF0070C0"/>
        <rFont val="Times New Roman"/>
        <family val="1"/>
      </rPr>
      <t>G13</t>
    </r>
    <r>
      <rPr>
        <sz val="14"/>
        <rFont val="Times New Roman"/>
        <family val="1"/>
        <charset val="204"/>
      </rPr>
      <t xml:space="preserve">, by using relative and absolute cell references, calculate the marginal revenue for the output in cell </t>
    </r>
    <r>
      <rPr>
        <b/>
        <sz val="14"/>
        <rFont val="Times New Roman"/>
        <family val="1"/>
      </rPr>
      <t>C13</t>
    </r>
    <r>
      <rPr>
        <sz val="14"/>
        <rFont val="Times New Roman"/>
        <family val="1"/>
        <charset val="204"/>
      </rPr>
      <t xml:space="preserve">. Copy the formula from cell </t>
    </r>
    <r>
      <rPr>
        <b/>
        <sz val="14"/>
        <rFont val="Times New Roman"/>
        <family val="1"/>
      </rPr>
      <t>G13</t>
    </r>
    <r>
      <rPr>
        <sz val="14"/>
        <rFont val="Times New Roman"/>
        <family val="1"/>
        <charset val="204"/>
      </rPr>
      <t xml:space="preserve"> down the column to cell </t>
    </r>
    <r>
      <rPr>
        <b/>
        <sz val="14"/>
        <color rgb="FF0070C0"/>
        <rFont val="Times New Roman"/>
        <family val="1"/>
      </rPr>
      <t>G32</t>
    </r>
    <r>
      <rPr>
        <sz val="14"/>
        <rFont val="Times New Roman"/>
        <family val="1"/>
        <charset val="204"/>
      </rPr>
      <t>.</t>
    </r>
  </si>
  <si>
    <r>
      <t xml:space="preserve">In cell </t>
    </r>
    <r>
      <rPr>
        <b/>
        <sz val="14"/>
        <color rgb="FF0070C0"/>
        <rFont val="Times New Roman"/>
        <family val="1"/>
      </rPr>
      <t>H13</t>
    </r>
    <r>
      <rPr>
        <sz val="14"/>
        <rFont val="Times New Roman"/>
        <family val="1"/>
        <charset val="204"/>
      </rPr>
      <t xml:space="preserve">, by using relative and absolute cell references, calculate the marginal cost for the output in cell </t>
    </r>
    <r>
      <rPr>
        <b/>
        <sz val="14"/>
        <rFont val="Times New Roman"/>
        <family val="1"/>
      </rPr>
      <t>C13</t>
    </r>
    <r>
      <rPr>
        <sz val="14"/>
        <rFont val="Times New Roman"/>
        <family val="1"/>
        <charset val="204"/>
      </rPr>
      <t xml:space="preserve">. Copy the formula from cell </t>
    </r>
    <r>
      <rPr>
        <b/>
        <sz val="14"/>
        <rFont val="Times New Roman"/>
        <family val="1"/>
      </rPr>
      <t>H13</t>
    </r>
    <r>
      <rPr>
        <sz val="14"/>
        <rFont val="Times New Roman"/>
        <family val="1"/>
        <charset val="204"/>
      </rPr>
      <t xml:space="preserve"> down the column to cell </t>
    </r>
    <r>
      <rPr>
        <b/>
        <sz val="14"/>
        <color rgb="FF0070C0"/>
        <rFont val="Times New Roman"/>
        <family val="1"/>
      </rPr>
      <t>H32</t>
    </r>
    <r>
      <rPr>
        <sz val="14"/>
        <rFont val="Times New Roman"/>
        <family val="1"/>
        <charset val="204"/>
      </rPr>
      <t>.</t>
    </r>
  </si>
  <si>
    <t>when the output is</t>
  </si>
  <si>
    <t>and the marginal revenue</t>
  </si>
  <si>
    <r>
      <t xml:space="preserve">In cell </t>
    </r>
    <r>
      <rPr>
        <b/>
        <sz val="14"/>
        <color rgb="FF0070C0"/>
        <rFont val="Times New Roman"/>
        <family val="1"/>
      </rPr>
      <t>M38</t>
    </r>
    <r>
      <rPr>
        <sz val="14"/>
        <rFont val="Times New Roman"/>
        <family val="1"/>
        <charset val="204"/>
      </rPr>
      <t>, by using a cell reference, enter the marginal revenue at which the firm has maximum revenue.</t>
    </r>
  </si>
  <si>
    <t xml:space="preserve">The maximum output the firm can produce to not make losses is </t>
  </si>
  <si>
    <t>Now suppose that SLE is acquired and managed by a philanthropist who wants to promote recycling of used computers and therefore produces as much output as possible as long as the firm does not make losses. Determine the level of output at which the firm makes no losses.</t>
  </si>
  <si>
    <r>
      <rPr>
        <b/>
        <sz val="14"/>
        <rFont val="Times New Roman"/>
        <family val="1"/>
        <charset val="204"/>
      </rPr>
      <t xml:space="preserve">Project Description:
</t>
    </r>
    <r>
      <rPr>
        <sz val="14"/>
        <rFont val="Times New Roman"/>
        <family val="1"/>
        <charset val="204"/>
      </rPr>
      <t xml:space="preserve">In this problem, you will find the levels of outputs at which the revenue is maximized and the profit is maximized. You will also determine the output at which the firm has no losses.
</t>
    </r>
  </si>
  <si>
    <r>
      <t xml:space="preserve">In cell </t>
    </r>
    <r>
      <rPr>
        <b/>
        <sz val="14"/>
        <color rgb="FF0070C0"/>
        <rFont val="Times New Roman"/>
        <family val="1"/>
      </rPr>
      <t>F13</t>
    </r>
    <r>
      <rPr>
        <sz val="14"/>
        <rFont val="Times New Roman"/>
        <family val="1"/>
        <charset val="204"/>
      </rPr>
      <t xml:space="preserve">, by using cell references, calculate the profit for the output in cell </t>
    </r>
    <r>
      <rPr>
        <b/>
        <sz val="14"/>
        <rFont val="Times New Roman"/>
        <family val="1"/>
      </rPr>
      <t>C13</t>
    </r>
    <r>
      <rPr>
        <sz val="14"/>
        <rFont val="Times New Roman"/>
        <family val="1"/>
        <charset val="204"/>
      </rPr>
      <t xml:space="preserve">. Copy the formula from cell </t>
    </r>
    <r>
      <rPr>
        <b/>
        <sz val="14"/>
        <rFont val="Times New Roman"/>
        <family val="1"/>
      </rPr>
      <t>F13</t>
    </r>
    <r>
      <rPr>
        <sz val="14"/>
        <rFont val="Times New Roman"/>
        <family val="1"/>
        <charset val="204"/>
      </rPr>
      <t xml:space="preserve"> down the column to cell </t>
    </r>
    <r>
      <rPr>
        <b/>
        <sz val="14"/>
        <color rgb="FF0070C0"/>
        <rFont val="Times New Roman"/>
        <family val="1"/>
      </rPr>
      <t>F32</t>
    </r>
    <r>
      <rPr>
        <sz val="14"/>
        <rFont val="Times New Roman"/>
        <family val="1"/>
        <charset val="204"/>
      </rPr>
      <t>.</t>
    </r>
  </si>
  <si>
    <r>
      <t>In cell</t>
    </r>
    <r>
      <rPr>
        <b/>
        <sz val="14"/>
        <color rgb="FF0070C0"/>
        <rFont val="Times New Roman"/>
        <family val="1"/>
        <charset val="204"/>
      </rPr>
      <t xml:space="preserve"> J</t>
    </r>
    <r>
      <rPr>
        <b/>
        <sz val="14"/>
        <color rgb="FF0070C0"/>
        <rFont val="Times New Roman"/>
        <family val="1"/>
      </rPr>
      <t>41</t>
    </r>
    <r>
      <rPr>
        <sz val="14"/>
        <rFont val="Times New Roman"/>
        <family val="1"/>
        <charset val="204"/>
      </rPr>
      <t>, by using a cell reference, enter the maximum output at which the firm makes no losses.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</si>
</sst>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43" formatCode="_(* #,##0.00_);_(* \(#,##0.00\);_(* &quot;-&quot;??_);_(@_)"/>
    <numFmt numFmtId="164" formatCode="&quot;$&quot;#,##0"/>
  </numFmts>
  <fonts count="15" x14ac:knownFonts="1">
    <font>
      <sz val="10"/>
      <name val="Arial"/>
      <family val="2"/>
    </font>
    <font>
      <sz val="10"/>
      <name val="Arial"/>
      <family val="2"/>
    </font>
    <font>
      <sz val="10"/>
      <name val="Times"/>
      <family val="1"/>
    </font>
    <font>
      <sz val="11"/>
      <name val="Calibri"/>
      <family val="2"/>
      <scheme val="minor"/>
    </font>
    <font>
      <b/>
      <sz val="14"/>
      <color theme="0"/>
      <name val="Times New Roman"/>
      <family val="1"/>
      <charset val="204"/>
    </font>
    <font>
      <sz val="14"/>
      <name val="Times New Roman"/>
      <family val="1"/>
      <charset val="204"/>
    </font>
    <font>
      <b/>
      <sz val="14"/>
      <name val="Times New Roman"/>
      <family val="1"/>
      <charset val="204"/>
    </font>
    <font>
      <sz val="9"/>
      <name val="Tahoma"/>
      <family val="2"/>
      <charset val="204"/>
    </font>
    <font>
      <b/>
      <sz val="14"/>
      <name val="Times New Roman"/>
      <family val="1"/>
    </font>
    <font>
      <sz val="11"/>
      <color theme="1"/>
      <name val="Calibri"/>
      <family val="2"/>
      <charset val="204"/>
      <scheme val="minor"/>
    </font>
    <font>
      <i/>
      <sz val="14"/>
      <name val="Times New Roman"/>
      <family val="1"/>
    </font>
    <font>
      <vertAlign val="superscript"/>
      <sz val="14"/>
      <name val="Times New Roman"/>
      <family val="1"/>
    </font>
    <font>
      <b/>
      <sz val="14"/>
      <color rgb="FF0070C0"/>
      <name val="Times New Roman"/>
      <family val="1"/>
    </font>
    <font>
      <b/>
      <sz val="14"/>
      <color theme="1"/>
      <name val="Times New Roman"/>
      <family val="1"/>
    </font>
    <font>
      <b/>
      <sz val="14"/>
      <color rgb="FF0070C0"/>
      <name val="Times New Roman"/>
      <family val="1"/>
      <charset val="204"/>
    </font>
  </fonts>
  <fills count="5">
    <fill>
      <patternFill patternType="none"/>
    </fill>
    <fill>
      <patternFill patternType="gray125"/>
    </fill>
    <fill>
      <patternFill patternType="solid">
        <fgColor rgb="FF000099"/>
        <bgColor indexed="64"/>
      </patternFill>
    </fill>
    <fill>
      <patternFill patternType="solid">
        <fgColor theme="0"/>
        <bgColor indexed="64"/>
      </patternFill>
    </fill>
    <fill>
      <patternFill patternType="solid">
        <fgColor rgb="FFB8CCE4"/>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style="thin">
        <color indexed="64"/>
      </left>
      <right/>
      <top/>
      <bottom/>
      <diagonal/>
    </border>
    <border>
      <left/>
      <right style="thin">
        <color indexed="64"/>
      </right>
      <top/>
      <bottom/>
      <diagonal/>
    </border>
  </borders>
  <cellStyleXfs count="30">
    <xf numFmtId="0" fontId="0" fillId="0" borderId="0"/>
    <xf numFmtId="0" fontId="2" fillId="0" borderId="0"/>
    <xf numFmtId="43" fontId="1" fillId="0" borderId="0" applyFont="0" applyFill="0" applyBorder="0" applyAlignment="0" applyProtection="0"/>
    <xf numFmtId="0" fontId="1" fillId="0" borderId="0"/>
    <xf numFmtId="44" fontId="1" fillId="0" borderId="0" applyFont="0" applyFill="0" applyBorder="0" applyAlignment="0" applyProtection="0"/>
    <xf numFmtId="0" fontId="9"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44" fontId="1" fillId="0" borderId="0" applyFont="0" applyFill="0" applyBorder="0" applyAlignment="0" applyProtection="0"/>
    <xf numFmtId="44" fontId="1" fillId="0" borderId="0" applyFont="0" applyFill="0" applyBorder="0" applyAlignment="0" applyProtection="0"/>
    <xf numFmtId="0" fontId="2" fillId="0" borderId="0"/>
    <xf numFmtId="0" fontId="2" fillId="0" borderId="0"/>
    <xf numFmtId="0" fontId="2" fillId="0" borderId="0"/>
    <xf numFmtId="0" fontId="1" fillId="0" borderId="0"/>
    <xf numFmtId="44" fontId="1" fillId="0" borderId="0" applyFont="0" applyFill="0" applyBorder="0" applyAlignment="0" applyProtection="0"/>
    <xf numFmtId="44" fontId="1" fillId="0" borderId="0" applyFont="0" applyFill="0" applyBorder="0" applyAlignment="0" applyProtection="0"/>
  </cellStyleXfs>
  <cellXfs count="74">
    <xf numFmtId="0" fontId="0" fillId="0" borderId="0" xfId="0"/>
    <xf numFmtId="0" fontId="6" fillId="0" borderId="10" xfId="0" applyFont="1" applyBorder="1" applyAlignment="1">
      <alignment horizontal="left" wrapText="1"/>
    </xf>
    <xf numFmtId="0" fontId="5" fillId="0" borderId="0" xfId="0" applyFont="1" applyBorder="1" applyAlignment="1">
      <alignment horizontal="left" wrapText="1"/>
    </xf>
    <xf numFmtId="0" fontId="5" fillId="3" borderId="12" xfId="1" applyFont="1" applyFill="1" applyBorder="1" applyAlignment="1">
      <alignment horizontal="right" vertical="top"/>
    </xf>
    <xf numFmtId="0" fontId="5" fillId="3" borderId="12" xfId="1" applyFont="1" applyFill="1" applyBorder="1" applyAlignment="1">
      <alignment horizontal="center" vertical="top"/>
    </xf>
    <xf numFmtId="0" fontId="5" fillId="3" borderId="0" xfId="1" applyFont="1" applyFill="1" applyBorder="1" applyAlignment="1">
      <alignment horizontal="left" vertical="top"/>
    </xf>
    <xf numFmtId="0" fontId="5" fillId="3" borderId="0" xfId="1" applyFont="1" applyFill="1" applyBorder="1" applyAlignment="1">
      <alignment horizontal="center" vertical="top"/>
    </xf>
    <xf numFmtId="0" fontId="5" fillId="3" borderId="11" xfId="1" applyFont="1" applyFill="1" applyBorder="1" applyAlignment="1">
      <alignment horizontal="center" vertical="top"/>
    </xf>
    <xf numFmtId="0" fontId="5" fillId="3" borderId="0" xfId="1" applyFont="1" applyFill="1" applyBorder="1" applyAlignment="1">
      <alignment horizontal="right" vertical="top"/>
    </xf>
    <xf numFmtId="0" fontId="4" fillId="2" borderId="0" xfId="1" applyFont="1" applyFill="1" applyBorder="1" applyAlignment="1">
      <alignment horizontal="left"/>
    </xf>
    <xf numFmtId="0" fontId="5" fillId="3" borderId="0" xfId="1" applyFont="1" applyFill="1" applyBorder="1" applyAlignment="1">
      <alignment horizontal="left" vertical="top" wrapText="1"/>
    </xf>
    <xf numFmtId="0" fontId="3" fillId="0" borderId="0" xfId="1" applyFont="1" applyBorder="1"/>
    <xf numFmtId="0" fontId="3" fillId="0" borderId="0" xfId="0" applyFont="1"/>
    <xf numFmtId="0" fontId="5" fillId="3" borderId="0" xfId="1" applyFont="1" applyFill="1" applyBorder="1" applyAlignment="1">
      <alignment horizontal="center" vertical="top"/>
    </xf>
    <xf numFmtId="0" fontId="5" fillId="3" borderId="0" xfId="1" applyFont="1" applyFill="1" applyBorder="1" applyAlignment="1">
      <alignment horizontal="right" vertical="top"/>
    </xf>
    <xf numFmtId="3" fontId="6" fillId="3" borderId="0" xfId="4" applyNumberFormat="1" applyFont="1" applyFill="1" applyBorder="1"/>
    <xf numFmtId="3" fontId="5" fillId="3" borderId="8" xfId="3" applyNumberFormat="1" applyFont="1" applyFill="1" applyBorder="1"/>
    <xf numFmtId="0" fontId="5" fillId="0" borderId="1" xfId="1" applyFont="1" applyBorder="1" applyAlignment="1">
      <alignment vertical="center" wrapText="1"/>
    </xf>
    <xf numFmtId="0" fontId="5" fillId="0" borderId="1" xfId="3" applyFont="1" applyBorder="1" applyAlignment="1">
      <alignment vertical="center" wrapText="1"/>
    </xf>
    <xf numFmtId="0" fontId="5" fillId="3" borderId="0" xfId="1" applyFont="1" applyFill="1" applyBorder="1" applyAlignment="1">
      <alignment horizontal="left" vertical="top"/>
    </xf>
    <xf numFmtId="0" fontId="5" fillId="3" borderId="0" xfId="1" applyFont="1" applyFill="1" applyBorder="1" applyAlignment="1">
      <alignment horizontal="left" vertical="top" wrapText="1"/>
    </xf>
    <xf numFmtId="0" fontId="4" fillId="2" borderId="0" xfId="1" applyFont="1" applyFill="1" applyBorder="1" applyAlignment="1">
      <alignment horizontal="left"/>
    </xf>
    <xf numFmtId="0" fontId="7" fillId="0" borderId="0" xfId="3" applyFont="1" applyAlignment="1">
      <alignment horizontal="left" vertical="top" wrapText="1"/>
    </xf>
    <xf numFmtId="0" fontId="7" fillId="0" borderId="0" xfId="3" applyFont="1" applyAlignment="1">
      <alignment horizontal="left"/>
    </xf>
    <xf numFmtId="0" fontId="5" fillId="3" borderId="0" xfId="3" applyFont="1" applyFill="1" applyBorder="1"/>
    <xf numFmtId="0" fontId="5" fillId="3" borderId="0" xfId="3" applyFont="1" applyFill="1" applyBorder="1"/>
    <xf numFmtId="0" fontId="6" fillId="3" borderId="0" xfId="3" applyFont="1" applyFill="1" applyBorder="1" applyAlignment="1">
      <alignment horizontal="right" vertical="top"/>
    </xf>
    <xf numFmtId="0" fontId="5" fillId="3" borderId="4" xfId="3" applyFont="1" applyFill="1" applyBorder="1"/>
    <xf numFmtId="0" fontId="5" fillId="3" borderId="5" xfId="1" applyFont="1" applyFill="1" applyBorder="1"/>
    <xf numFmtId="0" fontId="5" fillId="3" borderId="5" xfId="1" applyFont="1" applyFill="1" applyBorder="1"/>
    <xf numFmtId="0" fontId="5" fillId="3" borderId="6" xfId="1" applyFont="1" applyFill="1" applyBorder="1"/>
    <xf numFmtId="0" fontId="5" fillId="2" borderId="3" xfId="1" applyFont="1" applyFill="1" applyBorder="1"/>
    <xf numFmtId="0" fontId="5" fillId="2" borderId="0" xfId="1" applyFont="1" applyFill="1" applyBorder="1"/>
    <xf numFmtId="0" fontId="5" fillId="2" borderId="2" xfId="1" applyFont="1" applyFill="1" applyBorder="1"/>
    <xf numFmtId="0" fontId="5" fillId="3" borderId="3" xfId="4" applyNumberFormat="1" applyFont="1" applyFill="1" applyBorder="1"/>
    <xf numFmtId="0" fontId="5" fillId="3" borderId="2" xfId="4" applyNumberFormat="1" applyFont="1" applyFill="1" applyBorder="1"/>
    <xf numFmtId="0" fontId="5" fillId="3" borderId="7" xfId="1" applyFont="1" applyFill="1" applyBorder="1"/>
    <xf numFmtId="0" fontId="5" fillId="3" borderId="8" xfId="1" applyFont="1" applyFill="1" applyBorder="1"/>
    <xf numFmtId="0" fontId="5" fillId="3" borderId="8" xfId="1" applyFont="1" applyFill="1" applyBorder="1"/>
    <xf numFmtId="0" fontId="5" fillId="3" borderId="9" xfId="3" applyFont="1" applyFill="1" applyBorder="1"/>
    <xf numFmtId="0" fontId="7" fillId="0" borderId="0" xfId="4" applyNumberFormat="1" applyFont="1" applyAlignment="1">
      <alignment horizontal="left" vertical="top" wrapText="1"/>
    </xf>
    <xf numFmtId="0" fontId="7" fillId="0" borderId="0" xfId="4" applyNumberFormat="1" applyFont="1" applyAlignment="1">
      <alignment horizontal="left"/>
    </xf>
    <xf numFmtId="164" fontId="6" fillId="4" borderId="1" xfId="4" applyNumberFormat="1" applyFont="1" applyFill="1" applyBorder="1"/>
    <xf numFmtId="0" fontId="5" fillId="3" borderId="0" xfId="1" applyFont="1" applyFill="1" applyBorder="1" applyAlignment="1">
      <alignment vertical="top"/>
    </xf>
    <xf numFmtId="0" fontId="5" fillId="3" borderId="0" xfId="1" applyFont="1" applyFill="1" applyBorder="1" applyAlignment="1">
      <alignment horizontal="center" wrapText="1"/>
    </xf>
    <xf numFmtId="0" fontId="5" fillId="3" borderId="0" xfId="1" applyNumberFormat="1" applyFont="1" applyFill="1" applyBorder="1" applyAlignment="1">
      <alignment horizontal="right"/>
    </xf>
    <xf numFmtId="0" fontId="5" fillId="3" borderId="0" xfId="1" quotePrefix="1" applyFont="1" applyFill="1" applyBorder="1" applyAlignment="1">
      <alignment horizontal="left" wrapText="1"/>
    </xf>
    <xf numFmtId="1" fontId="5" fillId="3" borderId="0" xfId="1" applyNumberFormat="1" applyFont="1" applyFill="1" applyBorder="1" applyAlignment="1">
      <alignment horizontal="center" wrapText="1"/>
    </xf>
    <xf numFmtId="0" fontId="5" fillId="3" borderId="0" xfId="1" applyFont="1" applyFill="1" applyBorder="1" applyAlignment="1">
      <alignment horizontal="right" wrapText="1"/>
    </xf>
    <xf numFmtId="0" fontId="5" fillId="3" borderId="0" xfId="1" quotePrefix="1" applyFont="1" applyFill="1" applyBorder="1" applyAlignment="1">
      <alignment horizontal="center" wrapText="1"/>
    </xf>
    <xf numFmtId="1" fontId="5" fillId="3" borderId="0" xfId="1" applyNumberFormat="1" applyFont="1" applyFill="1" applyBorder="1" applyAlignment="1">
      <alignment horizontal="left" wrapText="1"/>
    </xf>
    <xf numFmtId="0" fontId="5" fillId="3" borderId="0" xfId="1" applyFont="1" applyFill="1" applyBorder="1" applyAlignment="1">
      <alignment horizontal="left" wrapText="1"/>
    </xf>
    <xf numFmtId="3" fontId="6" fillId="4" borderId="1" xfId="9" applyNumberFormat="1" applyFont="1" applyFill="1" applyBorder="1"/>
    <xf numFmtId="0" fontId="5" fillId="3" borderId="0" xfId="10" applyFont="1" applyFill="1" applyBorder="1" applyAlignment="1">
      <alignment horizontal="left" vertical="top" wrapText="1"/>
    </xf>
    <xf numFmtId="0" fontId="7" fillId="0" borderId="0" xfId="11" applyFont="1" applyAlignment="1">
      <alignment vertical="top" wrapText="1"/>
    </xf>
    <xf numFmtId="0" fontId="7" fillId="0" borderId="0" xfId="12" applyFont="1" applyAlignment="1"/>
    <xf numFmtId="0" fontId="6" fillId="0" borderId="1" xfId="13" applyFont="1" applyBorder="1" applyAlignment="1">
      <alignment horizontal="center" wrapText="1"/>
    </xf>
    <xf numFmtId="0" fontId="6" fillId="0" borderId="1" xfId="14" applyFont="1" applyBorder="1" applyAlignment="1">
      <alignment vertical="center"/>
    </xf>
    <xf numFmtId="0" fontId="5" fillId="0" borderId="1" xfId="15" applyFont="1" applyBorder="1" applyAlignment="1">
      <alignment vertical="center" wrapText="1"/>
    </xf>
    <xf numFmtId="0" fontId="5" fillId="0" borderId="1" xfId="16" applyFont="1" applyBorder="1" applyAlignment="1">
      <alignment horizontal="center" vertical="center" wrapText="1"/>
    </xf>
    <xf numFmtId="0" fontId="5" fillId="3" borderId="0" xfId="17" applyFont="1" applyFill="1" applyBorder="1" applyAlignment="1">
      <alignment horizontal="left" vertical="top" wrapText="1"/>
    </xf>
    <xf numFmtId="0" fontId="5" fillId="3" borderId="0" xfId="18" applyFont="1" applyFill="1" applyBorder="1" applyAlignment="1">
      <alignment horizontal="right" vertical="top" wrapText="1"/>
    </xf>
    <xf numFmtId="0" fontId="5" fillId="3" borderId="0" xfId="19" applyNumberFormat="1" applyFont="1" applyFill="1" applyBorder="1" applyAlignment="1">
      <alignment horizontal="center" vertical="top"/>
    </xf>
    <xf numFmtId="0" fontId="5" fillId="3" borderId="0" xfId="20" quotePrefix="1" applyFont="1" applyFill="1" applyBorder="1" applyAlignment="1">
      <alignment horizontal="center" vertical="top" wrapText="1"/>
    </xf>
    <xf numFmtId="2" fontId="5" fillId="3" borderId="0" xfId="21" applyNumberFormat="1" applyFont="1" applyFill="1" applyBorder="1" applyAlignment="1">
      <alignment horizontal="right" vertical="top" wrapText="1"/>
    </xf>
    <xf numFmtId="1" fontId="5" fillId="3" borderId="0" xfId="22" applyNumberFormat="1" applyFont="1" applyFill="1" applyBorder="1" applyAlignment="1">
      <alignment horizontal="right" vertical="top" wrapText="1"/>
    </xf>
    <xf numFmtId="164" fontId="5" fillId="3" borderId="0" xfId="23" applyNumberFormat="1" applyFont="1" applyFill="1" applyBorder="1" applyAlignment="1">
      <alignment horizontal="right" vertical="top" wrapText="1"/>
    </xf>
    <xf numFmtId="0" fontId="5" fillId="3" borderId="0" xfId="24" applyFont="1" applyFill="1" applyBorder="1" applyAlignment="1">
      <alignment horizontal="center" vertical="top" wrapText="1"/>
    </xf>
    <xf numFmtId="0" fontId="5" fillId="3" borderId="0" xfId="25" applyFont="1" applyFill="1" applyBorder="1" applyAlignment="1">
      <alignment horizontal="left" vertical="top"/>
    </xf>
    <xf numFmtId="0" fontId="3" fillId="3" borderId="0" xfId="26" applyFont="1" applyFill="1"/>
    <xf numFmtId="0" fontId="5" fillId="3" borderId="1" xfId="27" applyFont="1" applyFill="1" applyBorder="1" applyAlignment="1">
      <alignment horizontal="center" vertical="top" wrapText="1"/>
    </xf>
    <xf numFmtId="0" fontId="8" fillId="3" borderId="1" xfId="28" applyNumberFormat="1" applyFont="1" applyFill="1" applyBorder="1" applyAlignment="1">
      <alignment horizontal="center" vertical="top" wrapText="1"/>
    </xf>
    <xf numFmtId="0" fontId="5" fillId="3" borderId="0" xfId="29" applyNumberFormat="1" applyFont="1" applyFill="1" applyBorder="1" applyAlignment="1">
      <alignment horizontal="center" vertical="top"/>
    </xf>
    <xf numFmtId="164" fontId="5" fillId="3" borderId="0" xfId="10" applyNumberFormat="1" applyFont="1" applyFill="1" applyBorder="1" applyAlignment="1">
      <alignment horizontal="left" vertical="top" wrapText="1"/>
    </xf>
  </cellXfs>
  <cellStyles count="30">
    <cellStyle name="2KfE992Rlw3XzxUe3x7zCGK35ZDDs60cTGqilUIkV1jIegUa2jhvOFv7GlvvQvcv-~gyMRqJoM4UYAdXdprEXeGg==" xfId="6" xr:uid="{00000000-0005-0000-0000-000006000000}"/>
    <cellStyle name="3jUODFlCZ+w/wxX4mUhMvLw32exXMmB9PGRaLG/+A9hiT2RbDey1Wzm26DKM9gkn-~3Yb/LugswIOBfob7IPXVrA==" xfId="17" xr:uid="{00000000-0005-0000-0000-000011000000}"/>
    <cellStyle name="6UUECbbZXip+hy5xeH/wWyLDcNNCcsJRjv4ukycUqYStD7D4QN6N2q8UsBZHyQLo-~GO5ph5V5pB5C+VuQIWaiBQ==" xfId="26" xr:uid="{00000000-0005-0000-0000-00001A000000}"/>
    <cellStyle name="74R62rZwOsC8M1QQAHIvEEDW8yckoVXxab92pqSrCKmv2UguymDR7bZiNycciEFI-~ophSY8WIGViRrs+T4OiUBw==" xfId="23" xr:uid="{00000000-0005-0000-0000-000017000000}"/>
    <cellStyle name="Aa7P1iQ23kIVhbWz1wbkOsdWWWsHpCm7O1krICQ1L4ALmmwMtLOePoZJnHLGHRt/-~k+6vwMPrjuyRbEAQ2eUKgA==" xfId="28" xr:uid="{00000000-0005-0000-0000-00001C000000}"/>
    <cellStyle name="ak4LELqZ2boiwbgAfB42HopABM7ea0QcatHTAzVA0h3ruYJvA/UTOFHk9B2N6cH9-~AuHTAy5tqEsdX3WkH1nNmA==" xfId="7" xr:uid="{00000000-0005-0000-0000-000007000000}"/>
    <cellStyle name="BBld25tNM4JEWD6fGmbOtQUYWWXpZZkCl2B5XbV8dV4gs7NY0DygseEXYU01sPBF-~NLCLgMyMDtqP3DXd/jwtKQ==" xfId="10" xr:uid="{00000000-0005-0000-0000-00000A000000}"/>
    <cellStyle name="BFBj6qmFdmAXPD/3bVQrWwwEnCbmNsh7EWTsszVEixVrP11ECndojfJa1Z2XDVI+-~IeMbZAmYv7hSzceTlA7fHQ==" xfId="25" xr:uid="{00000000-0005-0000-0000-000019000000}"/>
    <cellStyle name="bmsmg6QS7oTNhSRR+LGeKrkXAslK2YqbOMHPaCGzEMDoXk+s7kUqh6Ir4NFOjGnI-~cN/aWvd6SG3HJJdOznx4cg==" xfId="29" xr:uid="{00000000-0005-0000-0000-00001D000000}"/>
    <cellStyle name="Comma 2" xfId="2" xr:uid="{00000000-0005-0000-0000-000000000000}"/>
    <cellStyle name="Currency" xfId="4" builtinId="4"/>
    <cellStyle name="Custom Style 1" xfId="5" xr:uid="{00000000-0005-0000-0000-000002000000}"/>
    <cellStyle name="e4q+70V4jpWSgngMtLuq/guRHdvRrlcEsU/tC1SWjXijRgFNnZAiug40qSKZSF+U-~9+9ku4pE204P17JEgadSuQ==" xfId="21" xr:uid="{00000000-0005-0000-0000-000015000000}"/>
    <cellStyle name="fmqWXsqbigXFqPGmGZrrWF1AHl7MPOjltJiDLwV4iti7T9bDV6+PR5cnXCeSZdvV-~JZjMI5oNVln3xHl7ECHTRA==" xfId="13" xr:uid="{00000000-0005-0000-0000-00000D000000}"/>
    <cellStyle name="jvOphATPKB7RQGjogqQrABMTOoR3OUiyU3fA6ehcIaFYHKfzCzQ9wjyOnNVBVulI-~TkXqVmYFAwpLfQ9qP+3OHQ==" xfId="14" xr:uid="{00000000-0005-0000-0000-00000E000000}"/>
    <cellStyle name="Lg5pFa75kaB3X0J7KtGO1Kz+STbc/5HR1pu6i0gpU7CVaOl1Ny4Ms07FaS1Q8ggv-~2l+ur6njMcsy+EregeWJiA==" xfId="15" xr:uid="{00000000-0005-0000-0000-00000F000000}"/>
    <cellStyle name="Normal" xfId="0" builtinId="0"/>
    <cellStyle name="Normal 2" xfId="3" xr:uid="{00000000-0005-0000-0000-000004000000}"/>
    <cellStyle name="Normal_Conditionals ICA Key" xfId="1" xr:uid="{00000000-0005-0000-0000-000005000000}"/>
    <cellStyle name="OB/I2AwUWB2on6U9qbQ4ykmkKsAveo244qp0wFKvOwfLm0jgdd7NbvDv7ih3GG10-~RiQCKGtJbCCQB0G4k6ZhGw==" xfId="27" xr:uid="{00000000-0005-0000-0000-00001B000000}"/>
    <cellStyle name="oI7kynMpKNhckXZK9HZqLvX6KqoHn1cY4xGMJZBwr3N9Hoa9Ir89R4rvA6Ch70FP-~7ubjydwHOD19WIcvGbpFuQ==" xfId="19" xr:uid="{00000000-0005-0000-0000-000013000000}"/>
    <cellStyle name="ok7+9FdnDNtCXeDgLDnIZ3HFR72A7PlNkc8tNRyo5zFPuWbj38AxbAHJWg2+uI8u-~6ha7HPRKrBeMU1UyLq2+UQ==" xfId="22" xr:uid="{00000000-0005-0000-0000-000016000000}"/>
    <cellStyle name="P8I3SlkvyKr/koEMaWHRYUbYzXbAdIE48/arJiavnUJUfvSw5WNBujvUrRJ/syGL-~kg/q8CWyB6gzyuQ8nmhEVg==" xfId="20" xr:uid="{00000000-0005-0000-0000-000014000000}"/>
    <cellStyle name="QJw1AJA364AL7wdPfnaE8+Z6YFJ5K8LthrsAsFJVD+Dx0PUcOo5GOHK9C/OqpQsr-~87WpJgaoTTsApNArxqaMgA==" xfId="18" xr:uid="{00000000-0005-0000-0000-000012000000}"/>
    <cellStyle name="QTAxMTullLcVu+mfaGRmv77W/gdW9QCLV+8pMp+ktAsDOB21RjVFLUUWFfg7JxKr-~r6GYUHqcizR/CyOid0e23Q==" xfId="24" xr:uid="{00000000-0005-0000-0000-000018000000}"/>
    <cellStyle name="rXvyvct3/2wnF0Dic8waGKuzGjnn4SwQha6ZZdMlQZlHeKQLtchpO95QD8kfuIMY-~1oSHeGyqpvi93FY8wKEsKg==" xfId="9" xr:uid="{00000000-0005-0000-0000-000009000000}"/>
    <cellStyle name="T1hegDyfCTJJKVX4ScJAz3dsfMKRh6JmkQFC9A0f7uBHY/APWe6PulF1PsvtQt45-~cOqUtxqQlOA/yNRWJT2cwA==" xfId="11" xr:uid="{00000000-0005-0000-0000-00000B000000}"/>
    <cellStyle name="TtSnKwefqx0oiG6FaydK2rn+7i1Fsf8mB3Bcc/x8FdrDTFnm4F90Eh98f+fbNPFh-~gJOYoBmFzH8/ot7/7xa2Ww==" xfId="12" xr:uid="{00000000-0005-0000-0000-00000C000000}"/>
    <cellStyle name="z14GFozinyI7Mky3BnFCsEXfeFC1NAenU18OqLNjVMN8+GwpguuvTN1yg/6pNrUS-~dR7uDgtFnVViVDoQC2en6Q==" xfId="8" xr:uid="{00000000-0005-0000-0000-000008000000}"/>
    <cellStyle name="ztATRRC/aAst0FPKkbP+21pYosmYDcoVdP6dfzbBdJypwamtDtb+0wRIDqrriT6v-~5ThVHJcSdE6m4GabpmVFAg==" xfId="16" xr:uid="{00000000-0005-0000-0000-000010000000}"/>
  </cellStyles>
  <dxfs count="0"/>
  <tableStyles count="0" defaultTableStyle="TableStyleMedium2" defaultPivotStyle="PivotStyleLight16"/>
  <colors>
    <mruColors>
      <color rgb="FF00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45"/>
  <sheetViews>
    <sheetView tabSelected="1" topLeftCell="A25" zoomScale="80" zoomScaleNormal="80" workbookViewId="0">
      <selection activeCell="C40" sqref="C40:N40"/>
    </sheetView>
  </sheetViews>
  <sheetFormatPr defaultColWidth="9.109375" defaultRowHeight="14.4" x14ac:dyDescent="0.3"/>
  <cols>
    <col min="1" max="1" width="9.44140625" style="11" customWidth="1"/>
    <col min="2" max="2" width="9" style="11" customWidth="1"/>
    <col min="3" max="3" width="10.109375" style="11" customWidth="1"/>
    <col min="4" max="4" width="10.6640625" style="11" customWidth="1"/>
    <col min="5" max="5" width="8.88671875" customWidth="1"/>
    <col min="6" max="6" width="9.6640625" customWidth="1"/>
    <col min="7" max="8" width="10.33203125" customWidth="1"/>
    <col min="9" max="10" width="8.6640625" customWidth="1"/>
    <col min="11" max="11" width="10.6640625" customWidth="1"/>
    <col min="12" max="12" width="8.6640625" customWidth="1"/>
    <col min="13" max="13" width="10.6640625" customWidth="1"/>
    <col min="14" max="14" width="7.6640625" customWidth="1"/>
    <col min="15" max="15" width="5.6640625" customWidth="1"/>
    <col min="17" max="16384" width="9.109375" style="12"/>
  </cols>
  <sheetData>
    <row r="1" spans="1:15" ht="18.75" customHeight="1" x14ac:dyDescent="0.35">
      <c r="A1" s="27"/>
      <c r="B1" s="28"/>
      <c r="C1" s="28"/>
      <c r="D1" s="28"/>
      <c r="E1" s="29"/>
      <c r="F1" s="29"/>
      <c r="G1" s="29"/>
      <c r="H1" s="29"/>
      <c r="I1" s="29"/>
      <c r="J1" s="29"/>
      <c r="K1" s="29"/>
      <c r="L1" s="29"/>
      <c r="M1" s="29"/>
      <c r="N1" s="29"/>
      <c r="O1" s="30"/>
    </row>
    <row r="2" spans="1:15" ht="18.75" customHeight="1" x14ac:dyDescent="0.35">
      <c r="A2" s="31"/>
      <c r="B2" s="9" t="s">
        <v>7</v>
      </c>
      <c r="C2" s="9"/>
      <c r="D2" s="9"/>
      <c r="E2" s="9"/>
      <c r="F2" s="9"/>
      <c r="G2" s="9"/>
      <c r="H2" s="21"/>
      <c r="I2" s="32"/>
      <c r="J2" s="32"/>
      <c r="K2" s="32"/>
      <c r="L2" s="32"/>
      <c r="M2" s="32"/>
      <c r="N2" s="32"/>
      <c r="O2" s="33"/>
    </row>
    <row r="3" spans="1:15" ht="18.75" customHeight="1" x14ac:dyDescent="0.35">
      <c r="A3" s="34"/>
      <c r="B3" s="24"/>
      <c r="C3" s="24"/>
      <c r="D3" s="24"/>
      <c r="E3" s="25"/>
      <c r="F3" s="25"/>
      <c r="G3" s="25"/>
      <c r="H3" s="25"/>
      <c r="I3" s="25"/>
      <c r="J3" s="25"/>
      <c r="K3" s="25"/>
      <c r="L3" s="25"/>
      <c r="M3" s="25"/>
      <c r="N3" s="25"/>
      <c r="O3" s="35"/>
    </row>
    <row r="4" spans="1:15" ht="121.5" customHeight="1" x14ac:dyDescent="0.35">
      <c r="A4" s="34"/>
      <c r="B4" s="10" t="s">
        <v>8</v>
      </c>
      <c r="C4" s="10"/>
      <c r="D4" s="10"/>
      <c r="E4" s="10"/>
      <c r="F4" s="10"/>
      <c r="G4" s="10"/>
      <c r="H4" s="10"/>
      <c r="I4" s="10"/>
      <c r="J4" s="10"/>
      <c r="K4" s="10"/>
      <c r="L4" s="10"/>
      <c r="M4" s="10"/>
      <c r="N4" s="10"/>
      <c r="O4" s="35"/>
    </row>
    <row r="5" spans="1:15" ht="20.399999999999999" x14ac:dyDescent="0.35">
      <c r="A5" s="34"/>
      <c r="B5" s="60"/>
      <c r="C5" s="44" t="s">
        <v>9</v>
      </c>
      <c r="D5" s="44" t="s">
        <v>13</v>
      </c>
      <c r="E5" s="45">
        <v>-2</v>
      </c>
      <c r="F5" s="46" t="s">
        <v>16</v>
      </c>
      <c r="G5" s="47" t="s">
        <v>14</v>
      </c>
      <c r="H5" s="48">
        <v>40</v>
      </c>
      <c r="I5" s="46" t="s">
        <v>15</v>
      </c>
      <c r="J5" s="64"/>
      <c r="K5" s="60"/>
      <c r="L5" s="60"/>
      <c r="M5" s="60"/>
      <c r="N5" s="20"/>
      <c r="O5" s="35"/>
    </row>
    <row r="6" spans="1:15" ht="20.399999999999999" x14ac:dyDescent="0.35">
      <c r="A6" s="34"/>
      <c r="B6" s="60"/>
      <c r="C6" s="44" t="s">
        <v>10</v>
      </c>
      <c r="D6" s="44" t="s">
        <v>13</v>
      </c>
      <c r="E6" s="45">
        <v>0.5</v>
      </c>
      <c r="F6" s="46" t="s">
        <v>16</v>
      </c>
      <c r="G6" s="47" t="s">
        <v>14</v>
      </c>
      <c r="H6" s="48">
        <v>10</v>
      </c>
      <c r="I6" s="46" t="s">
        <v>15</v>
      </c>
      <c r="J6" s="65"/>
      <c r="K6" s="60"/>
      <c r="L6" s="60"/>
      <c r="M6" s="60"/>
      <c r="N6" s="20"/>
      <c r="O6" s="35"/>
    </row>
    <row r="7" spans="1:15" ht="18" x14ac:dyDescent="0.35">
      <c r="A7" s="34"/>
      <c r="B7" s="60"/>
      <c r="C7" s="44" t="s">
        <v>11</v>
      </c>
      <c r="D7" s="44" t="s">
        <v>13</v>
      </c>
      <c r="E7" s="45">
        <v>-4</v>
      </c>
      <c r="F7" s="46" t="s">
        <v>15</v>
      </c>
      <c r="G7" s="47" t="s">
        <v>14</v>
      </c>
      <c r="H7" s="48">
        <v>40</v>
      </c>
      <c r="I7" s="49"/>
      <c r="J7" s="65"/>
      <c r="K7" s="60"/>
      <c r="L7" s="60"/>
      <c r="M7" s="60"/>
      <c r="N7" s="20"/>
      <c r="O7" s="35"/>
    </row>
    <row r="8" spans="1:15" ht="18" x14ac:dyDescent="0.35">
      <c r="A8" s="34"/>
      <c r="B8" s="60"/>
      <c r="C8" s="44" t="s">
        <v>12</v>
      </c>
      <c r="D8" s="44" t="s">
        <v>13</v>
      </c>
      <c r="E8" s="45" t="s">
        <v>15</v>
      </c>
      <c r="F8" s="49" t="s">
        <v>14</v>
      </c>
      <c r="G8" s="50">
        <v>10</v>
      </c>
      <c r="H8" s="51"/>
      <c r="I8" s="49"/>
      <c r="J8" s="65"/>
      <c r="K8" s="60"/>
      <c r="L8" s="60"/>
      <c r="M8" s="60"/>
      <c r="N8" s="20"/>
      <c r="O8" s="35"/>
    </row>
    <row r="9" spans="1:15" ht="18" x14ac:dyDescent="0.35">
      <c r="A9" s="34"/>
      <c r="B9" s="60"/>
      <c r="C9" s="61"/>
      <c r="D9" s="67"/>
      <c r="E9" s="62"/>
      <c r="F9" s="63"/>
      <c r="G9" s="65"/>
      <c r="H9" s="60"/>
      <c r="I9" s="63"/>
      <c r="J9" s="65"/>
      <c r="K9" s="60"/>
      <c r="L9" s="60"/>
      <c r="M9" s="60"/>
      <c r="N9" s="20"/>
      <c r="O9" s="35"/>
    </row>
    <row r="10" spans="1:15" ht="61.5" customHeight="1" x14ac:dyDescent="0.35">
      <c r="A10" s="34"/>
      <c r="B10" s="26" t="s">
        <v>0</v>
      </c>
      <c r="C10" s="10" t="s">
        <v>17</v>
      </c>
      <c r="D10" s="10"/>
      <c r="E10" s="10"/>
      <c r="F10" s="10"/>
      <c r="G10" s="10"/>
      <c r="H10" s="10"/>
      <c r="I10" s="10"/>
      <c r="J10" s="10"/>
      <c r="K10" s="10"/>
      <c r="L10" s="10"/>
      <c r="M10" s="10"/>
      <c r="N10" s="10"/>
      <c r="O10" s="35"/>
    </row>
    <row r="11" spans="1:15" ht="18" x14ac:dyDescent="0.35">
      <c r="A11" s="34"/>
      <c r="B11" s="26"/>
      <c r="C11" s="53"/>
      <c r="D11" s="53"/>
      <c r="E11" s="53"/>
      <c r="F11" s="53"/>
      <c r="G11" s="53"/>
      <c r="H11" s="53"/>
      <c r="I11" s="53"/>
      <c r="J11" s="53"/>
      <c r="K11" s="53"/>
      <c r="L11" s="53"/>
      <c r="M11" s="53"/>
      <c r="N11" s="20"/>
      <c r="O11" s="35"/>
    </row>
    <row r="12" spans="1:15" ht="18" x14ac:dyDescent="0.35">
      <c r="A12" s="34"/>
      <c r="B12" s="26"/>
      <c r="C12" s="71" t="s">
        <v>15</v>
      </c>
      <c r="D12" s="71" t="s">
        <v>9</v>
      </c>
      <c r="E12" s="71" t="s">
        <v>10</v>
      </c>
      <c r="F12" s="71" t="s">
        <v>18</v>
      </c>
      <c r="G12" s="71" t="s">
        <v>11</v>
      </c>
      <c r="H12" s="71" t="s">
        <v>12</v>
      </c>
      <c r="I12" s="53"/>
      <c r="J12" s="53"/>
      <c r="K12" s="53"/>
      <c r="L12" s="53"/>
      <c r="M12" s="53"/>
      <c r="N12" s="20"/>
      <c r="O12" s="35"/>
    </row>
    <row r="13" spans="1:15" ht="18" x14ac:dyDescent="0.35">
      <c r="A13" s="34"/>
      <c r="B13" s="26"/>
      <c r="C13" s="70">
        <v>1</v>
      </c>
      <c r="D13" s="42">
        <f>$E$5*C13^2+$H$5*C13</f>
        <v>38</v>
      </c>
      <c r="E13" s="42">
        <f>$E$6*C13^2+$H$6*C13</f>
        <v>10.5</v>
      </c>
      <c r="F13" s="42">
        <f>D13-E13</f>
        <v>27.5</v>
      </c>
      <c r="G13" s="42">
        <f>$E$7*C13+$H$7</f>
        <v>36</v>
      </c>
      <c r="H13" s="42">
        <f>C13+$G$8</f>
        <v>11</v>
      </c>
      <c r="I13" s="53"/>
      <c r="J13" s="53"/>
      <c r="K13" s="53"/>
      <c r="L13" s="53"/>
      <c r="M13" s="53"/>
      <c r="N13" s="20"/>
      <c r="O13" s="35"/>
    </row>
    <row r="14" spans="1:15" ht="18" x14ac:dyDescent="0.35">
      <c r="A14" s="34"/>
      <c r="B14" s="26"/>
      <c r="C14" s="70">
        <v>2</v>
      </c>
      <c r="D14" s="42">
        <f t="shared" ref="D14:D32" si="0">$E$5*C14^2+$H$5*C14</f>
        <v>72</v>
      </c>
      <c r="E14" s="42">
        <f t="shared" ref="E14:E32" si="1">$E$6*C14^2+$H$6*C14</f>
        <v>22</v>
      </c>
      <c r="F14" s="42">
        <f t="shared" ref="F14:F32" si="2">D14-E14</f>
        <v>50</v>
      </c>
      <c r="G14" s="42">
        <f t="shared" ref="G14:G32" si="3">$E$7*C14+$H$7</f>
        <v>32</v>
      </c>
      <c r="H14" s="42">
        <f t="shared" ref="H14:H32" si="4">C14+$G$8</f>
        <v>12</v>
      </c>
      <c r="I14" s="53"/>
      <c r="J14" s="73"/>
      <c r="K14" s="53"/>
      <c r="L14" s="53"/>
      <c r="M14" s="53"/>
      <c r="N14" s="20"/>
      <c r="O14" s="35"/>
    </row>
    <row r="15" spans="1:15" ht="18" x14ac:dyDescent="0.35">
      <c r="A15" s="34"/>
      <c r="B15" s="26"/>
      <c r="C15" s="70">
        <v>3</v>
      </c>
      <c r="D15" s="42">
        <f t="shared" si="0"/>
        <v>102</v>
      </c>
      <c r="E15" s="42">
        <f t="shared" si="1"/>
        <v>34.5</v>
      </c>
      <c r="F15" s="42">
        <f t="shared" si="2"/>
        <v>67.5</v>
      </c>
      <c r="G15" s="42">
        <f t="shared" si="3"/>
        <v>28</v>
      </c>
      <c r="H15" s="42">
        <f t="shared" si="4"/>
        <v>13</v>
      </c>
      <c r="I15" s="53"/>
      <c r="J15" s="73"/>
      <c r="K15" s="53"/>
      <c r="L15" s="53"/>
      <c r="M15" s="53"/>
      <c r="N15" s="20"/>
      <c r="O15" s="35"/>
    </row>
    <row r="16" spans="1:15" ht="18" x14ac:dyDescent="0.35">
      <c r="A16" s="34"/>
      <c r="B16" s="26"/>
      <c r="C16" s="70">
        <v>4</v>
      </c>
      <c r="D16" s="42">
        <f t="shared" si="0"/>
        <v>128</v>
      </c>
      <c r="E16" s="42">
        <f t="shared" si="1"/>
        <v>48</v>
      </c>
      <c r="F16" s="42">
        <f t="shared" si="2"/>
        <v>80</v>
      </c>
      <c r="G16" s="42">
        <f t="shared" si="3"/>
        <v>24</v>
      </c>
      <c r="H16" s="42">
        <f t="shared" si="4"/>
        <v>14</v>
      </c>
      <c r="I16" s="53"/>
      <c r="J16" s="53"/>
      <c r="K16" s="53"/>
      <c r="L16" s="53"/>
      <c r="M16" s="53"/>
      <c r="N16" s="20"/>
      <c r="O16" s="35"/>
    </row>
    <row r="17" spans="1:15" ht="18" x14ac:dyDescent="0.35">
      <c r="A17" s="34"/>
      <c r="B17" s="26"/>
      <c r="C17" s="70">
        <v>5</v>
      </c>
      <c r="D17" s="42">
        <f t="shared" si="0"/>
        <v>150</v>
      </c>
      <c r="E17" s="42">
        <f t="shared" si="1"/>
        <v>62.5</v>
      </c>
      <c r="F17" s="42">
        <f t="shared" si="2"/>
        <v>87.5</v>
      </c>
      <c r="G17" s="42">
        <f t="shared" si="3"/>
        <v>20</v>
      </c>
      <c r="H17" s="42">
        <f t="shared" si="4"/>
        <v>15</v>
      </c>
      <c r="I17" s="53"/>
      <c r="J17" s="53"/>
      <c r="K17" s="53"/>
      <c r="L17" s="53"/>
      <c r="M17" s="53"/>
      <c r="N17" s="20"/>
      <c r="O17" s="35"/>
    </row>
    <row r="18" spans="1:15" ht="18" x14ac:dyDescent="0.35">
      <c r="A18" s="34"/>
      <c r="B18" s="26"/>
      <c r="C18" s="70">
        <v>6</v>
      </c>
      <c r="D18" s="42">
        <f t="shared" si="0"/>
        <v>168</v>
      </c>
      <c r="E18" s="42">
        <f t="shared" si="1"/>
        <v>78</v>
      </c>
      <c r="F18" s="42">
        <f t="shared" si="2"/>
        <v>90</v>
      </c>
      <c r="G18" s="42">
        <f t="shared" si="3"/>
        <v>16</v>
      </c>
      <c r="H18" s="42">
        <f t="shared" si="4"/>
        <v>16</v>
      </c>
      <c r="I18" s="53"/>
      <c r="J18" s="53"/>
      <c r="K18" s="53"/>
      <c r="L18" s="53"/>
      <c r="M18" s="53"/>
      <c r="N18" s="20"/>
      <c r="O18" s="35"/>
    </row>
    <row r="19" spans="1:15" ht="18" x14ac:dyDescent="0.35">
      <c r="A19" s="34"/>
      <c r="B19" s="26"/>
      <c r="C19" s="70">
        <v>7</v>
      </c>
      <c r="D19" s="42">
        <f t="shared" si="0"/>
        <v>182</v>
      </c>
      <c r="E19" s="42">
        <f t="shared" si="1"/>
        <v>94.5</v>
      </c>
      <c r="F19" s="42">
        <f t="shared" si="2"/>
        <v>87.5</v>
      </c>
      <c r="G19" s="42">
        <f t="shared" si="3"/>
        <v>12</v>
      </c>
      <c r="H19" s="42">
        <f t="shared" si="4"/>
        <v>17</v>
      </c>
      <c r="I19" s="53"/>
      <c r="J19" s="53"/>
      <c r="K19" s="53"/>
      <c r="L19" s="53"/>
      <c r="M19" s="53"/>
      <c r="N19" s="20"/>
      <c r="O19" s="35"/>
    </row>
    <row r="20" spans="1:15" ht="18" x14ac:dyDescent="0.35">
      <c r="A20" s="34"/>
      <c r="B20" s="26"/>
      <c r="C20" s="70">
        <v>8</v>
      </c>
      <c r="D20" s="42">
        <f t="shared" si="0"/>
        <v>192</v>
      </c>
      <c r="E20" s="42">
        <f t="shared" si="1"/>
        <v>112</v>
      </c>
      <c r="F20" s="42">
        <f t="shared" si="2"/>
        <v>80</v>
      </c>
      <c r="G20" s="42">
        <f t="shared" si="3"/>
        <v>8</v>
      </c>
      <c r="H20" s="42">
        <f t="shared" si="4"/>
        <v>18</v>
      </c>
      <c r="I20" s="53"/>
      <c r="J20" s="53"/>
      <c r="K20" s="53"/>
      <c r="L20" s="53"/>
      <c r="M20" s="53"/>
      <c r="N20" s="20"/>
      <c r="O20" s="35"/>
    </row>
    <row r="21" spans="1:15" ht="18" x14ac:dyDescent="0.35">
      <c r="A21" s="34"/>
      <c r="B21" s="26"/>
      <c r="C21" s="70">
        <v>9</v>
      </c>
      <c r="D21" s="42">
        <f t="shared" si="0"/>
        <v>198</v>
      </c>
      <c r="E21" s="42">
        <f t="shared" si="1"/>
        <v>130.5</v>
      </c>
      <c r="F21" s="42">
        <f t="shared" si="2"/>
        <v>67.5</v>
      </c>
      <c r="G21" s="42">
        <f t="shared" si="3"/>
        <v>4</v>
      </c>
      <c r="H21" s="42">
        <f t="shared" si="4"/>
        <v>19</v>
      </c>
      <c r="I21" s="53"/>
      <c r="J21" s="53"/>
      <c r="K21" s="53"/>
      <c r="L21" s="53"/>
      <c r="M21" s="53"/>
      <c r="N21" s="20"/>
      <c r="O21" s="35"/>
    </row>
    <row r="22" spans="1:15" ht="18" x14ac:dyDescent="0.35">
      <c r="A22" s="34"/>
      <c r="B22" s="26"/>
      <c r="C22" s="70">
        <v>10</v>
      </c>
      <c r="D22" s="42">
        <f t="shared" si="0"/>
        <v>200</v>
      </c>
      <c r="E22" s="42">
        <f t="shared" si="1"/>
        <v>150</v>
      </c>
      <c r="F22" s="42">
        <f t="shared" si="2"/>
        <v>50</v>
      </c>
      <c r="G22" s="42">
        <f t="shared" si="3"/>
        <v>0</v>
      </c>
      <c r="H22" s="42">
        <f t="shared" si="4"/>
        <v>20</v>
      </c>
      <c r="I22" s="53"/>
      <c r="J22" s="53"/>
      <c r="K22" s="53"/>
      <c r="L22" s="53"/>
      <c r="M22" s="53"/>
      <c r="N22" s="20"/>
      <c r="O22" s="35"/>
    </row>
    <row r="23" spans="1:15" ht="18" x14ac:dyDescent="0.35">
      <c r="A23" s="34"/>
      <c r="B23" s="26"/>
      <c r="C23" s="70">
        <v>11</v>
      </c>
      <c r="D23" s="42">
        <f t="shared" si="0"/>
        <v>198</v>
      </c>
      <c r="E23" s="42">
        <f t="shared" si="1"/>
        <v>170.5</v>
      </c>
      <c r="F23" s="42">
        <f t="shared" si="2"/>
        <v>27.5</v>
      </c>
      <c r="G23" s="42">
        <f t="shared" si="3"/>
        <v>-4</v>
      </c>
      <c r="H23" s="42">
        <f t="shared" si="4"/>
        <v>21</v>
      </c>
      <c r="I23" s="53"/>
      <c r="J23" s="53"/>
      <c r="K23" s="53"/>
      <c r="L23" s="53"/>
      <c r="M23" s="53"/>
      <c r="N23" s="20"/>
      <c r="O23" s="35"/>
    </row>
    <row r="24" spans="1:15" ht="18" x14ac:dyDescent="0.35">
      <c r="A24" s="34"/>
      <c r="B24" s="26"/>
      <c r="C24" s="70">
        <v>12</v>
      </c>
      <c r="D24" s="42">
        <f t="shared" si="0"/>
        <v>192</v>
      </c>
      <c r="E24" s="42">
        <f t="shared" si="1"/>
        <v>192</v>
      </c>
      <c r="F24" s="42">
        <f t="shared" si="2"/>
        <v>0</v>
      </c>
      <c r="G24" s="42">
        <f t="shared" si="3"/>
        <v>-8</v>
      </c>
      <c r="H24" s="42">
        <f t="shared" si="4"/>
        <v>22</v>
      </c>
      <c r="I24" s="53"/>
      <c r="J24" s="53"/>
      <c r="K24" s="53"/>
      <c r="L24" s="53"/>
      <c r="M24" s="53"/>
      <c r="N24" s="20"/>
      <c r="O24" s="35"/>
    </row>
    <row r="25" spans="1:15" ht="18" x14ac:dyDescent="0.35">
      <c r="A25" s="34"/>
      <c r="B25" s="26"/>
      <c r="C25" s="70">
        <v>13</v>
      </c>
      <c r="D25" s="42">
        <f t="shared" si="0"/>
        <v>182</v>
      </c>
      <c r="E25" s="42">
        <f t="shared" si="1"/>
        <v>214.5</v>
      </c>
      <c r="F25" s="42">
        <f t="shared" si="2"/>
        <v>-32.5</v>
      </c>
      <c r="G25" s="42">
        <f t="shared" si="3"/>
        <v>-12</v>
      </c>
      <c r="H25" s="42">
        <f t="shared" si="4"/>
        <v>23</v>
      </c>
      <c r="I25" s="53"/>
      <c r="J25" s="53"/>
      <c r="K25" s="53"/>
      <c r="L25" s="53"/>
      <c r="M25" s="53"/>
      <c r="N25" s="20"/>
      <c r="O25" s="35"/>
    </row>
    <row r="26" spans="1:15" ht="18" x14ac:dyDescent="0.35">
      <c r="A26" s="34"/>
      <c r="B26" s="26"/>
      <c r="C26" s="70">
        <v>14</v>
      </c>
      <c r="D26" s="42">
        <f t="shared" si="0"/>
        <v>168</v>
      </c>
      <c r="E26" s="42">
        <f t="shared" si="1"/>
        <v>238</v>
      </c>
      <c r="F26" s="42">
        <f t="shared" si="2"/>
        <v>-70</v>
      </c>
      <c r="G26" s="42">
        <f t="shared" si="3"/>
        <v>-16</v>
      </c>
      <c r="H26" s="42">
        <f t="shared" si="4"/>
        <v>24</v>
      </c>
      <c r="I26" s="53"/>
      <c r="J26" s="53"/>
      <c r="K26" s="53"/>
      <c r="L26" s="53"/>
      <c r="M26" s="53"/>
      <c r="N26" s="20"/>
      <c r="O26" s="35"/>
    </row>
    <row r="27" spans="1:15" ht="18" x14ac:dyDescent="0.35">
      <c r="A27" s="34"/>
      <c r="B27" s="26"/>
      <c r="C27" s="70">
        <v>15</v>
      </c>
      <c r="D27" s="42">
        <f t="shared" si="0"/>
        <v>150</v>
      </c>
      <c r="E27" s="42">
        <f t="shared" si="1"/>
        <v>262.5</v>
      </c>
      <c r="F27" s="42">
        <f t="shared" si="2"/>
        <v>-112.5</v>
      </c>
      <c r="G27" s="42">
        <f t="shared" si="3"/>
        <v>-20</v>
      </c>
      <c r="H27" s="42">
        <f t="shared" si="4"/>
        <v>25</v>
      </c>
      <c r="I27" s="53"/>
      <c r="J27" s="53"/>
      <c r="K27" s="53"/>
      <c r="L27" s="53"/>
      <c r="M27" s="53"/>
      <c r="N27" s="20"/>
      <c r="O27" s="35"/>
    </row>
    <row r="28" spans="1:15" ht="18" x14ac:dyDescent="0.35">
      <c r="A28" s="34"/>
      <c r="B28" s="26"/>
      <c r="C28" s="70">
        <v>16</v>
      </c>
      <c r="D28" s="42">
        <f t="shared" si="0"/>
        <v>128</v>
      </c>
      <c r="E28" s="42">
        <f t="shared" si="1"/>
        <v>288</v>
      </c>
      <c r="F28" s="42">
        <f t="shared" si="2"/>
        <v>-160</v>
      </c>
      <c r="G28" s="42">
        <f t="shared" si="3"/>
        <v>-24</v>
      </c>
      <c r="H28" s="42">
        <f t="shared" si="4"/>
        <v>26</v>
      </c>
      <c r="I28" s="53"/>
      <c r="J28" s="53"/>
      <c r="K28" s="53"/>
      <c r="L28" s="53"/>
      <c r="M28" s="53"/>
      <c r="N28" s="20"/>
      <c r="O28" s="35"/>
    </row>
    <row r="29" spans="1:15" ht="18" x14ac:dyDescent="0.35">
      <c r="A29" s="34"/>
      <c r="B29" s="26"/>
      <c r="C29" s="70">
        <v>17</v>
      </c>
      <c r="D29" s="42">
        <f t="shared" si="0"/>
        <v>102</v>
      </c>
      <c r="E29" s="42">
        <f t="shared" si="1"/>
        <v>314.5</v>
      </c>
      <c r="F29" s="42">
        <f t="shared" si="2"/>
        <v>-212.5</v>
      </c>
      <c r="G29" s="42">
        <f t="shared" si="3"/>
        <v>-28</v>
      </c>
      <c r="H29" s="42">
        <f t="shared" si="4"/>
        <v>27</v>
      </c>
      <c r="I29" s="53"/>
      <c r="J29" s="53"/>
      <c r="K29" s="53"/>
      <c r="L29" s="53"/>
      <c r="M29" s="53"/>
      <c r="N29" s="20"/>
      <c r="O29" s="35"/>
    </row>
    <row r="30" spans="1:15" ht="18" x14ac:dyDescent="0.35">
      <c r="A30" s="34"/>
      <c r="B30" s="26"/>
      <c r="C30" s="70">
        <v>18</v>
      </c>
      <c r="D30" s="42">
        <f t="shared" si="0"/>
        <v>72</v>
      </c>
      <c r="E30" s="42">
        <f t="shared" si="1"/>
        <v>342</v>
      </c>
      <c r="F30" s="42">
        <f t="shared" si="2"/>
        <v>-270</v>
      </c>
      <c r="G30" s="42">
        <f t="shared" si="3"/>
        <v>-32</v>
      </c>
      <c r="H30" s="42">
        <f t="shared" si="4"/>
        <v>28</v>
      </c>
      <c r="I30" s="53"/>
      <c r="J30" s="53"/>
      <c r="K30" s="53"/>
      <c r="L30" s="53"/>
      <c r="M30" s="53"/>
      <c r="N30" s="20"/>
      <c r="O30" s="35"/>
    </row>
    <row r="31" spans="1:15" ht="18" x14ac:dyDescent="0.35">
      <c r="A31" s="34"/>
      <c r="B31" s="26"/>
      <c r="C31" s="70">
        <v>19</v>
      </c>
      <c r="D31" s="42">
        <f t="shared" si="0"/>
        <v>38</v>
      </c>
      <c r="E31" s="42">
        <f t="shared" si="1"/>
        <v>370.5</v>
      </c>
      <c r="F31" s="42">
        <f t="shared" si="2"/>
        <v>-332.5</v>
      </c>
      <c r="G31" s="42">
        <f t="shared" si="3"/>
        <v>-36</v>
      </c>
      <c r="H31" s="42">
        <f t="shared" si="4"/>
        <v>29</v>
      </c>
      <c r="I31" s="53"/>
      <c r="J31" s="53"/>
      <c r="K31" s="53"/>
      <c r="L31" s="53"/>
      <c r="M31" s="53"/>
      <c r="N31" s="20"/>
      <c r="O31" s="35"/>
    </row>
    <row r="32" spans="1:15" ht="18" x14ac:dyDescent="0.35">
      <c r="A32" s="34"/>
      <c r="B32" s="26"/>
      <c r="C32" s="70">
        <v>20</v>
      </c>
      <c r="D32" s="42">
        <f t="shared" si="0"/>
        <v>0</v>
      </c>
      <c r="E32" s="42">
        <f t="shared" si="1"/>
        <v>400</v>
      </c>
      <c r="F32" s="42">
        <f t="shared" si="2"/>
        <v>-400</v>
      </c>
      <c r="G32" s="42">
        <f t="shared" si="3"/>
        <v>-40</v>
      </c>
      <c r="H32" s="42">
        <f t="shared" si="4"/>
        <v>30</v>
      </c>
      <c r="I32" s="53"/>
      <c r="J32" s="60"/>
      <c r="K32" s="60"/>
      <c r="L32" s="60"/>
      <c r="M32" s="60"/>
      <c r="N32" s="20"/>
      <c r="O32" s="35"/>
    </row>
    <row r="33" spans="1:15" ht="18" x14ac:dyDescent="0.35">
      <c r="A33" s="34"/>
      <c r="B33" s="26"/>
      <c r="C33" s="68"/>
      <c r="D33" s="69"/>
      <c r="E33" s="69"/>
      <c r="F33" s="66"/>
      <c r="G33" s="60"/>
      <c r="H33" s="60"/>
      <c r="I33" s="60"/>
      <c r="J33" s="60"/>
      <c r="K33" s="60"/>
      <c r="L33" s="60"/>
      <c r="M33" s="60"/>
      <c r="N33" s="20"/>
      <c r="O33" s="35"/>
    </row>
    <row r="34" spans="1:15" ht="18.75" customHeight="1" x14ac:dyDescent="0.35">
      <c r="A34" s="34"/>
      <c r="B34" s="26"/>
      <c r="C34" s="10" t="s">
        <v>24</v>
      </c>
      <c r="D34" s="10"/>
      <c r="E34" s="10"/>
      <c r="F34" s="10"/>
      <c r="G34" s="10"/>
      <c r="H34" s="10"/>
      <c r="I34" s="10"/>
      <c r="J34" s="10"/>
      <c r="K34" s="10"/>
      <c r="L34" s="10"/>
      <c r="M34" s="10"/>
      <c r="N34" s="10"/>
      <c r="O34" s="35"/>
    </row>
    <row r="35" spans="1:15" ht="18.75" customHeight="1" x14ac:dyDescent="0.35">
      <c r="A35" s="34"/>
      <c r="B35" s="26"/>
      <c r="C35" s="8" t="s">
        <v>19</v>
      </c>
      <c r="D35" s="8"/>
      <c r="E35" s="8"/>
      <c r="F35" s="42">
        <f>F18</f>
        <v>90</v>
      </c>
      <c r="G35" s="7" t="s">
        <v>34</v>
      </c>
      <c r="H35" s="6"/>
      <c r="I35" s="52">
        <f>C18</f>
        <v>6</v>
      </c>
      <c r="J35" s="60" t="s">
        <v>20</v>
      </c>
      <c r="L35" s="60"/>
      <c r="M35" s="60"/>
      <c r="N35" s="20"/>
      <c r="O35" s="35"/>
    </row>
    <row r="36" spans="1:15" ht="18.75" customHeight="1" x14ac:dyDescent="0.35">
      <c r="A36" s="34"/>
      <c r="B36" s="26"/>
      <c r="C36" s="26"/>
      <c r="D36" s="60"/>
      <c r="E36" s="60"/>
      <c r="F36" s="60"/>
      <c r="G36" s="60"/>
      <c r="H36" s="60"/>
      <c r="I36" s="60"/>
      <c r="J36" s="60"/>
      <c r="K36" s="60"/>
      <c r="L36" s="60"/>
      <c r="M36" s="60"/>
      <c r="N36" s="20"/>
      <c r="O36" s="35"/>
    </row>
    <row r="37" spans="1:15" ht="39" customHeight="1" x14ac:dyDescent="0.35">
      <c r="A37" s="34"/>
      <c r="B37" s="26" t="s">
        <v>21</v>
      </c>
      <c r="C37" s="10" t="s">
        <v>25</v>
      </c>
      <c r="D37" s="10"/>
      <c r="E37" s="10"/>
      <c r="F37" s="10"/>
      <c r="G37" s="10"/>
      <c r="H37" s="10"/>
      <c r="I37" s="10"/>
      <c r="J37" s="10"/>
      <c r="K37" s="10"/>
      <c r="L37" s="10"/>
      <c r="M37" s="10"/>
      <c r="N37" s="10"/>
      <c r="O37" s="35"/>
    </row>
    <row r="38" spans="1:15" ht="18.75" customHeight="1" x14ac:dyDescent="0.35">
      <c r="A38" s="34"/>
      <c r="B38" s="26"/>
      <c r="C38" s="8" t="s">
        <v>22</v>
      </c>
      <c r="D38" s="8"/>
      <c r="E38" s="8"/>
      <c r="F38" s="42">
        <f>D22</f>
        <v>200</v>
      </c>
      <c r="G38" s="7" t="s">
        <v>34</v>
      </c>
      <c r="H38" s="6"/>
      <c r="I38" s="52">
        <f>C22</f>
        <v>10</v>
      </c>
      <c r="J38" s="7" t="s">
        <v>35</v>
      </c>
      <c r="K38" s="6"/>
      <c r="L38" s="4"/>
      <c r="M38" s="42">
        <f>G22</f>
        <v>0</v>
      </c>
      <c r="N38" s="53" t="s">
        <v>20</v>
      </c>
      <c r="O38" s="35"/>
    </row>
    <row r="39" spans="1:15" ht="18.75" customHeight="1" x14ac:dyDescent="0.35">
      <c r="A39" s="34"/>
      <c r="B39" s="26"/>
      <c r="C39" s="14"/>
      <c r="D39" s="14"/>
      <c r="E39" s="14"/>
      <c r="F39" s="15"/>
      <c r="G39" s="72"/>
      <c r="H39" s="72"/>
      <c r="I39" s="15"/>
      <c r="J39" s="13"/>
      <c r="K39" s="13"/>
      <c r="L39" s="15"/>
      <c r="M39" s="53"/>
      <c r="N39" s="20"/>
      <c r="O39" s="35"/>
    </row>
    <row r="40" spans="1:15" ht="59.25" customHeight="1" x14ac:dyDescent="0.35">
      <c r="A40" s="34"/>
      <c r="B40" s="26" t="s">
        <v>23</v>
      </c>
      <c r="C40" s="10" t="s">
        <v>38</v>
      </c>
      <c r="D40" s="10"/>
      <c r="E40" s="10"/>
      <c r="F40" s="10"/>
      <c r="G40" s="10"/>
      <c r="H40" s="10"/>
      <c r="I40" s="10"/>
      <c r="J40" s="10"/>
      <c r="K40" s="10"/>
      <c r="L40" s="10"/>
      <c r="M40" s="10"/>
      <c r="N40" s="10"/>
      <c r="O40" s="35"/>
    </row>
    <row r="41" spans="1:15" ht="18.75" customHeight="1" x14ac:dyDescent="0.35">
      <c r="A41" s="34"/>
      <c r="B41" s="60"/>
      <c r="C41" s="8" t="s">
        <v>37</v>
      </c>
      <c r="D41" s="8"/>
      <c r="E41" s="8"/>
      <c r="F41" s="8"/>
      <c r="G41" s="8"/>
      <c r="H41" s="8"/>
      <c r="I41" s="3"/>
      <c r="J41" s="52">
        <f>C24</f>
        <v>12</v>
      </c>
      <c r="K41" s="43" t="s">
        <v>20</v>
      </c>
      <c r="L41" s="5"/>
      <c r="M41" s="5"/>
      <c r="N41" s="19"/>
      <c r="O41" s="35"/>
    </row>
    <row r="42" spans="1:15" ht="18.75" customHeight="1" thickBot="1" x14ac:dyDescent="0.4">
      <c r="A42" s="36"/>
      <c r="B42" s="37"/>
      <c r="C42" s="16"/>
      <c r="D42" s="37"/>
      <c r="E42" s="38"/>
      <c r="F42" s="38"/>
      <c r="G42" s="38"/>
      <c r="H42" s="38"/>
      <c r="I42" s="38"/>
      <c r="J42" s="38"/>
      <c r="K42" s="38"/>
      <c r="L42" s="38"/>
      <c r="M42" s="38"/>
      <c r="N42" s="38"/>
      <c r="O42" s="39"/>
    </row>
    <row r="44" spans="1:15" x14ac:dyDescent="0.3">
      <c r="D44" s="54"/>
      <c r="E44" s="54"/>
      <c r="F44" s="54"/>
      <c r="G44" s="54"/>
      <c r="H44" s="54"/>
      <c r="I44" s="54"/>
      <c r="J44" s="22"/>
      <c r="K44" s="40"/>
      <c r="L44" s="40"/>
      <c r="M44" s="40"/>
      <c r="N44" s="40"/>
    </row>
    <row r="45" spans="1:15" x14ac:dyDescent="0.3">
      <c r="D45" s="55"/>
      <c r="E45" s="55"/>
      <c r="F45" s="55"/>
      <c r="G45" s="55"/>
      <c r="H45" s="55"/>
      <c r="I45" s="55"/>
      <c r="J45" s="23"/>
      <c r="K45" s="41"/>
      <c r="L45" s="41"/>
      <c r="M45" s="41"/>
      <c r="N45" s="41"/>
    </row>
  </sheetData>
  <mergeCells count="13">
    <mergeCell ref="C38:E38"/>
    <mergeCell ref="G38:H38"/>
    <mergeCell ref="L41:M41"/>
    <mergeCell ref="J38:L38"/>
    <mergeCell ref="C40:N40"/>
    <mergeCell ref="C41:I41"/>
    <mergeCell ref="C37:N37"/>
    <mergeCell ref="B2:G2"/>
    <mergeCell ref="C35:E35"/>
    <mergeCell ref="G35:H35"/>
    <mergeCell ref="B4:N4"/>
    <mergeCell ref="C10:N10"/>
    <mergeCell ref="C34:N34"/>
  </mergeCells>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16"/>
  <sheetViews>
    <sheetView zoomScale="80" zoomScaleNormal="80" workbookViewId="0">
      <selection activeCell="B4" sqref="B4"/>
    </sheetView>
  </sheetViews>
  <sheetFormatPr defaultRowHeight="13.2" x14ac:dyDescent="0.25"/>
  <cols>
    <col min="1" max="1" width="9.88671875" customWidth="1"/>
    <col min="2" max="2" width="178.44140625" customWidth="1"/>
    <col min="3" max="3" width="11.5546875" customWidth="1"/>
  </cols>
  <sheetData>
    <row r="1" spans="1:3" ht="93.75" customHeight="1" x14ac:dyDescent="0.35">
      <c r="A1" s="2" t="s">
        <v>39</v>
      </c>
      <c r="B1" s="2"/>
      <c r="C1" s="2"/>
    </row>
    <row r="2" spans="1:3" ht="17.399999999999999" x14ac:dyDescent="0.3">
      <c r="A2" s="1" t="s">
        <v>5</v>
      </c>
      <c r="B2" s="1"/>
      <c r="C2" s="1"/>
    </row>
    <row r="3" spans="1:3" ht="34.799999999999997" x14ac:dyDescent="0.3">
      <c r="A3" s="56" t="s">
        <v>2</v>
      </c>
      <c r="B3" s="56" t="s">
        <v>3</v>
      </c>
      <c r="C3" s="56" t="s">
        <v>4</v>
      </c>
    </row>
    <row r="4" spans="1:3" ht="72" x14ac:dyDescent="0.25">
      <c r="A4" s="57">
        <v>1</v>
      </c>
      <c r="B4" s="58" t="s">
        <v>6</v>
      </c>
      <c r="C4" s="59">
        <v>0</v>
      </c>
    </row>
    <row r="5" spans="1:3" ht="36" x14ac:dyDescent="0.25">
      <c r="A5" s="57">
        <v>2</v>
      </c>
      <c r="B5" s="17" t="s">
        <v>30</v>
      </c>
      <c r="C5" s="59">
        <v>1</v>
      </c>
    </row>
    <row r="6" spans="1:3" ht="36" x14ac:dyDescent="0.25">
      <c r="A6" s="57">
        <v>3</v>
      </c>
      <c r="B6" s="17" t="s">
        <v>31</v>
      </c>
      <c r="C6" s="59">
        <v>1</v>
      </c>
    </row>
    <row r="7" spans="1:3" ht="18" x14ac:dyDescent="0.25">
      <c r="A7" s="57">
        <v>4</v>
      </c>
      <c r="B7" s="17" t="s">
        <v>40</v>
      </c>
      <c r="C7" s="59">
        <v>1</v>
      </c>
    </row>
    <row r="8" spans="1:3" ht="36" x14ac:dyDescent="0.25">
      <c r="A8" s="57">
        <v>5</v>
      </c>
      <c r="B8" s="17" t="s">
        <v>32</v>
      </c>
      <c r="C8" s="59">
        <v>1</v>
      </c>
    </row>
    <row r="9" spans="1:3" ht="36" x14ac:dyDescent="0.25">
      <c r="A9" s="57">
        <v>6</v>
      </c>
      <c r="B9" s="17" t="s">
        <v>33</v>
      </c>
      <c r="C9" s="59">
        <v>1</v>
      </c>
    </row>
    <row r="10" spans="1:3" ht="18" x14ac:dyDescent="0.25">
      <c r="A10" s="57">
        <v>7</v>
      </c>
      <c r="B10" s="18" t="s">
        <v>26</v>
      </c>
      <c r="C10" s="59">
        <v>1</v>
      </c>
    </row>
    <row r="11" spans="1:3" ht="18" x14ac:dyDescent="0.25">
      <c r="A11" s="57">
        <v>8</v>
      </c>
      <c r="B11" s="18" t="s">
        <v>27</v>
      </c>
      <c r="C11" s="59">
        <v>1</v>
      </c>
    </row>
    <row r="12" spans="1:3" ht="18" x14ac:dyDescent="0.25">
      <c r="A12" s="57">
        <v>9</v>
      </c>
      <c r="B12" s="18" t="s">
        <v>28</v>
      </c>
      <c r="C12" s="59">
        <v>1</v>
      </c>
    </row>
    <row r="13" spans="1:3" ht="18" x14ac:dyDescent="0.25">
      <c r="A13" s="57">
        <v>10</v>
      </c>
      <c r="B13" s="18" t="s">
        <v>29</v>
      </c>
      <c r="C13" s="59">
        <v>1</v>
      </c>
    </row>
    <row r="14" spans="1:3" ht="18" x14ac:dyDescent="0.25">
      <c r="A14" s="57">
        <v>11</v>
      </c>
      <c r="B14" s="18" t="s">
        <v>36</v>
      </c>
      <c r="C14" s="59">
        <v>1</v>
      </c>
    </row>
    <row r="15" spans="1:3" ht="18" x14ac:dyDescent="0.25">
      <c r="A15" s="57">
        <v>12</v>
      </c>
      <c r="B15" s="18" t="s">
        <v>41</v>
      </c>
      <c r="C15" s="59">
        <v>1</v>
      </c>
    </row>
    <row r="16" spans="1:3" ht="18" x14ac:dyDescent="0.25">
      <c r="A16" s="57">
        <v>13</v>
      </c>
      <c r="B16" s="58" t="s">
        <v>1</v>
      </c>
      <c r="C16" s="59">
        <v>0</v>
      </c>
    </row>
  </sheetData>
  <mergeCells count="2">
    <mergeCell ref="A1:C1"/>
    <mergeCell ref="A2:C2"/>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project>
  <id>aZTvBObzkKncHsNN1y0KOx7K8qHPjhUq3O395IVwqX2dSTZ/hIMvKoQpPAgkqw2T-~3UJNjvVfpRrozemS9y54nw==</id>
</project>
</file>

<file path=customXml/itemProps1.xml><?xml version="1.0" encoding="utf-8"?>
<ds:datastoreItem xmlns:ds="http://schemas.openxmlformats.org/officeDocument/2006/customXml" ds:itemID="{0FE3EB6B-881B-4505-8C37-58C4D97A153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Problem</vt:lpstr>
      <vt:lpstr>Instructions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Thinking Like an Engineer 3e</dc:title>
  <dc:subject>Chapter 10</dc:subject>
  <dc:creator>Stephan, Bowman, Park, Sill, Ohland</dc:creator>
  <cp:keywords>Excel, ICA</cp:keywords>
  <dc:description>Pearson Prentice Hall 2012</dc:description>
  <cp:lastModifiedBy>Sajith Rajapaksha</cp:lastModifiedBy>
  <dcterms:created xsi:type="dcterms:W3CDTF">2012-01-27T01:22:32Z</dcterms:created>
  <dcterms:modified xsi:type="dcterms:W3CDTF">2021-05-07T16:09:25Z</dcterms:modified>
  <cp:category>Starting Excel Files</cp:category>
</cp:coreProperties>
</file>