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https://mgtsjp-my.sharepoint.com/personal/87087_mgt_sjp_ac_lk/Documents/Studypool/Tokka/2021-05-07 Excel Project $60/attachment_2-2/"/>
    </mc:Choice>
  </mc:AlternateContent>
  <xr:revisionPtr revIDLastSave="20" documentId="11_BC384D0ECD9ED8F54C1BE19A08CB8DF3B7B423F9" xr6:coauthVersionLast="46" xr6:coauthVersionMax="46" xr10:uidLastSave="{5F80CE74-C7CC-4484-B57D-5A3863104CFD}"/>
  <bookViews>
    <workbookView xWindow="-108" yWindow="-108" windowWidth="23256" windowHeight="12576" xr2:uid="{00000000-000D-0000-FFFF-FFFF00000000}"/>
  </bookViews>
  <sheets>
    <sheet name="Problem" sheetId="1" r:id="rId1"/>
    <sheet name="Instructions" sheetId="2" r:id="rId2"/>
  </sheets>
  <definedNames>
    <definedName name="Io">#REF!</definedName>
    <definedName name="k">#REF!</definedName>
    <definedName name="q">#REF!</definedName>
    <definedName name="T">#REF!</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38" i="1" l="1"/>
  <c r="F37" i="1"/>
  <c r="K20" i="1"/>
  <c r="K21" i="1"/>
  <c r="K22" i="1"/>
  <c r="K23" i="1"/>
  <c r="K24" i="1"/>
  <c r="K25" i="1"/>
  <c r="K26" i="1"/>
  <c r="K27" i="1"/>
  <c r="K28" i="1"/>
  <c r="K29" i="1"/>
  <c r="K30" i="1"/>
  <c r="K19" i="1"/>
  <c r="J20" i="1"/>
  <c r="J21" i="1"/>
  <c r="J22" i="1"/>
  <c r="J23" i="1"/>
  <c r="J24" i="1"/>
  <c r="J25" i="1"/>
  <c r="J26" i="1"/>
  <c r="J27" i="1"/>
  <c r="J28" i="1"/>
  <c r="J29" i="1"/>
  <c r="J30" i="1"/>
  <c r="J19" i="1"/>
  <c r="G35" i="1"/>
  <c r="K33" i="1"/>
  <c r="H33" i="1"/>
  <c r="K32" i="1"/>
  <c r="H32" i="1"/>
  <c r="H19" i="1"/>
  <c r="H20" i="1"/>
  <c r="H21" i="1"/>
  <c r="H22" i="1"/>
  <c r="H23" i="1"/>
  <c r="H24" i="1"/>
  <c r="H25" i="1"/>
  <c r="H26" i="1"/>
  <c r="H27" i="1"/>
  <c r="H28" i="1"/>
  <c r="H29" i="1"/>
  <c r="H30" i="1"/>
  <c r="H18" i="1"/>
  <c r="G19" i="1"/>
  <c r="G20" i="1"/>
  <c r="G21" i="1"/>
  <c r="G22" i="1"/>
  <c r="G23" i="1"/>
  <c r="G24" i="1"/>
  <c r="G25" i="1"/>
  <c r="G26" i="1"/>
  <c r="G27" i="1"/>
  <c r="G28" i="1"/>
  <c r="G29" i="1"/>
  <c r="G30" i="1"/>
  <c r="G18" i="1"/>
  <c r="F19" i="1"/>
  <c r="F20" i="1"/>
  <c r="F21" i="1"/>
  <c r="F22" i="1"/>
  <c r="F23" i="1"/>
  <c r="F24" i="1"/>
  <c r="F25" i="1"/>
  <c r="F26" i="1"/>
  <c r="F27" i="1"/>
  <c r="F28" i="1"/>
  <c r="F29" i="1"/>
  <c r="F30" i="1"/>
  <c r="F18" i="1"/>
  <c r="E19" i="1"/>
  <c r="E20" i="1"/>
  <c r="E21" i="1"/>
  <c r="E22" i="1"/>
  <c r="E23" i="1"/>
  <c r="E24" i="1"/>
  <c r="E25" i="1"/>
  <c r="E26" i="1"/>
  <c r="E27" i="1"/>
  <c r="E28" i="1"/>
  <c r="E29" i="1"/>
  <c r="E30" i="1"/>
  <c r="E18" i="1"/>
</calcChain>
</file>

<file path=xl/sharedStrings.xml><?xml version="1.0" encoding="utf-8"?>
<sst xmlns="http://schemas.openxmlformats.org/spreadsheetml/2006/main" count="85" uniqueCount="61">
  <si>
    <t>a)</t>
  </si>
  <si>
    <t>Save the workbook. Close the workbook and then exit Excel. Submit the workbook as directed.</t>
  </si>
  <si>
    <t>Step</t>
  </si>
  <si>
    <t>Instructions</t>
  </si>
  <si>
    <t>Points Possible</t>
  </si>
  <si>
    <t>Steps to Perform:</t>
  </si>
  <si>
    <t>Use a cell reference or a single formula where appropriate in order to receive full credit. Do not copy and paste values or type values, as you will not receive full credit for your answers. For the purpose of grading the project, you are required to perform the following tasks: 
Start Excel.</t>
  </si>
  <si>
    <t>Problem 9-1</t>
  </si>
  <si>
    <r>
      <rPr>
        <b/>
        <sz val="14"/>
        <rFont val="Times New Roman"/>
        <family val="1"/>
        <charset val="204"/>
      </rPr>
      <t xml:space="preserve">Use a cell reference or a single formula where appropriate in order to receive full credit. Do not copy and paste values or type values, as you will not receive full credit for your answers. </t>
    </r>
    <r>
      <rPr>
        <sz val="14"/>
        <rFont val="Times New Roman"/>
        <family val="1"/>
        <charset val="204"/>
      </rPr>
      <t xml:space="preserve">
The Jam Factory makes boutique jams that it sells in specialty stores in two different cities. In City 1, the daily inverse demand function is </t>
    </r>
    <r>
      <rPr>
        <i/>
        <sz val="14"/>
        <rFont val="Times New Roman"/>
        <family val="1"/>
      </rPr>
      <t>p</t>
    </r>
    <r>
      <rPr>
        <vertAlign val="subscript"/>
        <sz val="14"/>
        <rFont val="Times New Roman"/>
        <family val="1"/>
      </rPr>
      <t>1</t>
    </r>
    <r>
      <rPr>
        <sz val="14"/>
        <rFont val="Times New Roman"/>
        <family val="1"/>
        <charset val="204"/>
      </rPr>
      <t xml:space="preserve"> = 12 - 0.5</t>
    </r>
    <r>
      <rPr>
        <i/>
        <sz val="14"/>
        <rFont val="Times New Roman"/>
        <family val="1"/>
      </rPr>
      <t>Q</t>
    </r>
    <r>
      <rPr>
        <vertAlign val="subscript"/>
        <sz val="14"/>
        <rFont val="Times New Roman"/>
        <family val="1"/>
      </rPr>
      <t>1</t>
    </r>
    <r>
      <rPr>
        <sz val="14"/>
        <rFont val="Times New Roman"/>
        <family val="1"/>
        <charset val="204"/>
      </rPr>
      <t xml:space="preserve"> and the marginal revenue function is </t>
    </r>
    <r>
      <rPr>
        <i/>
        <sz val="14"/>
        <rFont val="Times New Roman"/>
        <family val="1"/>
      </rPr>
      <t>MR</t>
    </r>
    <r>
      <rPr>
        <vertAlign val="subscript"/>
        <sz val="14"/>
        <rFont val="Times New Roman"/>
        <family val="1"/>
      </rPr>
      <t>1</t>
    </r>
    <r>
      <rPr>
        <sz val="14"/>
        <rFont val="Times New Roman"/>
        <family val="1"/>
        <charset val="204"/>
      </rPr>
      <t xml:space="preserve"> = 12 - </t>
    </r>
    <r>
      <rPr>
        <i/>
        <sz val="14"/>
        <rFont val="Times New Roman"/>
        <family val="1"/>
      </rPr>
      <t>Q</t>
    </r>
    <r>
      <rPr>
        <vertAlign val="subscript"/>
        <sz val="14"/>
        <rFont val="Times New Roman"/>
        <family val="1"/>
      </rPr>
      <t>1</t>
    </r>
    <r>
      <rPr>
        <sz val="14"/>
        <rFont val="Times New Roman"/>
        <family val="1"/>
        <charset val="204"/>
      </rPr>
      <t xml:space="preserve">. In City 2, the inverse demand and marginal revenue functions are </t>
    </r>
    <r>
      <rPr>
        <i/>
        <sz val="14"/>
        <rFont val="Times New Roman"/>
        <family val="1"/>
      </rPr>
      <t>p</t>
    </r>
    <r>
      <rPr>
        <vertAlign val="subscript"/>
        <sz val="14"/>
        <rFont val="Times New Roman"/>
        <family val="1"/>
      </rPr>
      <t>2</t>
    </r>
    <r>
      <rPr>
        <sz val="14"/>
        <rFont val="Times New Roman"/>
        <family val="1"/>
        <charset val="204"/>
      </rPr>
      <t xml:space="preserve"> = 20 - Q</t>
    </r>
    <r>
      <rPr>
        <vertAlign val="subscript"/>
        <sz val="14"/>
        <rFont val="Times New Roman"/>
        <family val="1"/>
      </rPr>
      <t>2</t>
    </r>
    <r>
      <rPr>
        <sz val="14"/>
        <rFont val="Times New Roman"/>
        <family val="1"/>
        <charset val="204"/>
      </rPr>
      <t xml:space="preserve"> and </t>
    </r>
    <r>
      <rPr>
        <i/>
        <sz val="14"/>
        <rFont val="Times New Roman"/>
        <family val="1"/>
      </rPr>
      <t>MR</t>
    </r>
    <r>
      <rPr>
        <vertAlign val="subscript"/>
        <sz val="14"/>
        <rFont val="Times New Roman"/>
        <family val="1"/>
      </rPr>
      <t>2</t>
    </r>
    <r>
      <rPr>
        <sz val="14"/>
        <rFont val="Times New Roman"/>
        <family val="1"/>
        <charset val="204"/>
      </rPr>
      <t xml:space="preserve"> = 20 - 2</t>
    </r>
    <r>
      <rPr>
        <i/>
        <sz val="14"/>
        <rFont val="Times New Roman"/>
        <family val="1"/>
      </rPr>
      <t>Q</t>
    </r>
    <r>
      <rPr>
        <vertAlign val="subscript"/>
        <sz val="14"/>
        <rFont val="Times New Roman"/>
        <family val="1"/>
      </rPr>
      <t>2</t>
    </r>
    <r>
      <rPr>
        <sz val="14"/>
        <rFont val="Times New Roman"/>
        <family val="1"/>
        <charset val="204"/>
      </rPr>
      <t xml:space="preserve">. The firm’s cost function is </t>
    </r>
    <r>
      <rPr>
        <i/>
        <sz val="14"/>
        <rFont val="Times New Roman"/>
        <family val="1"/>
      </rPr>
      <t>C</t>
    </r>
    <r>
      <rPr>
        <sz val="14"/>
        <rFont val="Times New Roman"/>
        <family val="1"/>
        <charset val="204"/>
      </rPr>
      <t>(</t>
    </r>
    <r>
      <rPr>
        <i/>
        <sz val="14"/>
        <rFont val="Times New Roman"/>
        <family val="1"/>
      </rPr>
      <t>Q</t>
    </r>
    <r>
      <rPr>
        <sz val="14"/>
        <rFont val="Times New Roman"/>
        <family val="1"/>
        <charset val="204"/>
      </rPr>
      <t>) = 10 + 6</t>
    </r>
    <r>
      <rPr>
        <i/>
        <sz val="14"/>
        <rFont val="Times New Roman"/>
        <family val="1"/>
      </rPr>
      <t>Q</t>
    </r>
    <r>
      <rPr>
        <sz val="14"/>
        <rFont val="Times New Roman"/>
        <family val="1"/>
        <charset val="204"/>
      </rPr>
      <t xml:space="preserve">, where </t>
    </r>
    <r>
      <rPr>
        <i/>
        <sz val="14"/>
        <rFont val="Times New Roman"/>
        <family val="1"/>
      </rPr>
      <t>Q</t>
    </r>
    <r>
      <rPr>
        <sz val="14"/>
        <rFont val="Times New Roman"/>
        <family val="1"/>
        <charset val="204"/>
      </rPr>
      <t xml:space="preserve"> = </t>
    </r>
    <r>
      <rPr>
        <i/>
        <sz val="14"/>
        <rFont val="Times New Roman"/>
        <family val="1"/>
      </rPr>
      <t>Q</t>
    </r>
    <r>
      <rPr>
        <vertAlign val="subscript"/>
        <sz val="14"/>
        <rFont val="Times New Roman"/>
        <family val="1"/>
      </rPr>
      <t>1</t>
    </r>
    <r>
      <rPr>
        <sz val="14"/>
        <rFont val="Times New Roman"/>
        <family val="1"/>
        <charset val="204"/>
      </rPr>
      <t xml:space="preserve"> + </t>
    </r>
    <r>
      <rPr>
        <i/>
        <sz val="14"/>
        <rFont val="Times New Roman"/>
        <family val="1"/>
      </rPr>
      <t>Q</t>
    </r>
    <r>
      <rPr>
        <vertAlign val="subscript"/>
        <sz val="14"/>
        <rFont val="Times New Roman"/>
        <family val="1"/>
      </rPr>
      <t>2</t>
    </r>
    <r>
      <rPr>
        <sz val="14"/>
        <rFont val="Times New Roman"/>
        <family val="1"/>
        <charset val="204"/>
      </rPr>
      <t xml:space="preserve">. Thus, the firm’s marginal cost of production is 6 per unit. </t>
    </r>
  </si>
  <si>
    <t>C(Q)</t>
  </si>
  <si>
    <t>Q</t>
  </si>
  <si>
    <r>
      <t>p</t>
    </r>
    <r>
      <rPr>
        <vertAlign val="subscript"/>
        <sz val="14"/>
        <rFont val="Times New Roman"/>
        <family val="1"/>
      </rPr>
      <t>1</t>
    </r>
  </si>
  <si>
    <r>
      <t>MR</t>
    </r>
    <r>
      <rPr>
        <vertAlign val="subscript"/>
        <sz val="14"/>
        <rFont val="Times New Roman"/>
        <family val="1"/>
      </rPr>
      <t>1</t>
    </r>
  </si>
  <si>
    <r>
      <t>p</t>
    </r>
    <r>
      <rPr>
        <vertAlign val="subscript"/>
        <sz val="14"/>
        <rFont val="Times New Roman"/>
        <family val="1"/>
      </rPr>
      <t>2</t>
    </r>
  </si>
  <si>
    <r>
      <t>MR</t>
    </r>
    <r>
      <rPr>
        <vertAlign val="subscript"/>
        <sz val="14"/>
        <rFont val="Times New Roman"/>
        <family val="1"/>
      </rPr>
      <t>2</t>
    </r>
  </si>
  <si>
    <t>=</t>
  </si>
  <si>
    <r>
      <t>Q</t>
    </r>
    <r>
      <rPr>
        <vertAlign val="subscript"/>
        <sz val="14"/>
        <rFont val="Times New Roman"/>
        <family val="1"/>
      </rPr>
      <t>1</t>
    </r>
  </si>
  <si>
    <t>-</t>
  </si>
  <si>
    <t>+</t>
  </si>
  <si>
    <r>
      <t>Q</t>
    </r>
    <r>
      <rPr>
        <vertAlign val="subscript"/>
        <sz val="14"/>
        <rFont val="Times New Roman"/>
        <family val="1"/>
      </rPr>
      <t>2</t>
    </r>
  </si>
  <si>
    <t>MC</t>
  </si>
  <si>
    <r>
      <t>Q</t>
    </r>
    <r>
      <rPr>
        <b/>
        <vertAlign val="subscript"/>
        <sz val="14"/>
        <color indexed="8"/>
        <rFont val="Times New Roman"/>
        <family val="1"/>
      </rPr>
      <t>1</t>
    </r>
  </si>
  <si>
    <r>
      <t>Q</t>
    </r>
    <r>
      <rPr>
        <b/>
        <vertAlign val="subscript"/>
        <sz val="14"/>
        <color indexed="8"/>
        <rFont val="Times New Roman"/>
        <family val="1"/>
      </rPr>
      <t>2</t>
    </r>
  </si>
  <si>
    <r>
      <t>p</t>
    </r>
    <r>
      <rPr>
        <b/>
        <vertAlign val="subscript"/>
        <sz val="14"/>
        <color indexed="8"/>
        <rFont val="Times New Roman"/>
        <family val="1"/>
      </rPr>
      <t>1</t>
    </r>
  </si>
  <si>
    <r>
      <t>p</t>
    </r>
    <r>
      <rPr>
        <b/>
        <vertAlign val="subscript"/>
        <sz val="14"/>
        <color indexed="8"/>
        <rFont val="Times New Roman"/>
        <family val="1"/>
      </rPr>
      <t>2</t>
    </r>
  </si>
  <si>
    <r>
      <t>MR</t>
    </r>
    <r>
      <rPr>
        <b/>
        <vertAlign val="subscript"/>
        <sz val="14"/>
        <color indexed="8"/>
        <rFont val="Times New Roman"/>
        <family val="1"/>
      </rPr>
      <t>1</t>
    </r>
  </si>
  <si>
    <r>
      <t>MR</t>
    </r>
    <r>
      <rPr>
        <b/>
        <vertAlign val="subscript"/>
        <sz val="14"/>
        <color indexed="8"/>
        <rFont val="Times New Roman"/>
        <family val="1"/>
      </rPr>
      <t>2</t>
    </r>
  </si>
  <si>
    <t>b)</t>
  </si>
  <si>
    <r>
      <t>ε</t>
    </r>
    <r>
      <rPr>
        <b/>
        <vertAlign val="subscript"/>
        <sz val="11"/>
        <color indexed="8"/>
        <rFont val="Calibri"/>
        <family val="2"/>
      </rPr>
      <t>1</t>
    </r>
  </si>
  <si>
    <r>
      <t>ε</t>
    </r>
    <r>
      <rPr>
        <b/>
        <vertAlign val="subscript"/>
        <sz val="11"/>
        <color indexed="8"/>
        <rFont val="Calibri"/>
        <family val="2"/>
      </rPr>
      <t>2</t>
    </r>
  </si>
  <si>
    <t>.</t>
  </si>
  <si>
    <t xml:space="preserve">The maximum profit for the firm is </t>
  </si>
  <si>
    <r>
      <t>ε</t>
    </r>
    <r>
      <rPr>
        <vertAlign val="subscript"/>
        <sz val="14"/>
        <rFont val="Times New Roman"/>
        <family val="1"/>
      </rPr>
      <t>2</t>
    </r>
  </si>
  <si>
    <r>
      <t>ε</t>
    </r>
    <r>
      <rPr>
        <vertAlign val="subscript"/>
        <sz val="14"/>
        <rFont val="Times New Roman"/>
        <family val="1"/>
      </rPr>
      <t>1</t>
    </r>
  </si>
  <si>
    <r>
      <t>p</t>
    </r>
    <r>
      <rPr>
        <vertAlign val="subscript"/>
        <sz val="14"/>
        <rFont val="Times New Roman"/>
        <family val="1"/>
      </rPr>
      <t xml:space="preserve">1 </t>
    </r>
    <r>
      <rPr>
        <sz val="14"/>
        <rFont val="Times New Roman"/>
        <family val="1"/>
        <charset val="204"/>
      </rPr>
      <t>/ Q</t>
    </r>
    <r>
      <rPr>
        <vertAlign val="subscript"/>
        <sz val="14"/>
        <rFont val="Times New Roman"/>
        <family val="1"/>
      </rPr>
      <t>1</t>
    </r>
  </si>
  <si>
    <r>
      <t>p</t>
    </r>
    <r>
      <rPr>
        <vertAlign val="subscript"/>
        <sz val="14"/>
        <rFont val="Times New Roman"/>
        <family val="1"/>
      </rPr>
      <t xml:space="preserve">2 </t>
    </r>
    <r>
      <rPr>
        <sz val="14"/>
        <rFont val="Times New Roman"/>
        <family val="1"/>
        <charset val="204"/>
      </rPr>
      <t>/ Q</t>
    </r>
    <r>
      <rPr>
        <vertAlign val="subscript"/>
        <sz val="14"/>
        <rFont val="Times New Roman"/>
        <family val="1"/>
      </rPr>
      <t>2</t>
    </r>
  </si>
  <si>
    <r>
      <t xml:space="preserve">In cell </t>
    </r>
    <r>
      <rPr>
        <b/>
        <sz val="14"/>
        <color rgb="FF0070C0"/>
        <rFont val="Times New Roman"/>
        <family val="1"/>
      </rPr>
      <t>H32</t>
    </r>
    <r>
      <rPr>
        <sz val="14"/>
        <rFont val="Times New Roman"/>
        <family val="1"/>
        <charset val="204"/>
      </rPr>
      <t>, by using a cell reference, enter the profit-maximizing output for City 1.</t>
    </r>
  </si>
  <si>
    <r>
      <t xml:space="preserve">In cell </t>
    </r>
    <r>
      <rPr>
        <b/>
        <sz val="14"/>
        <color rgb="FF0070C0"/>
        <rFont val="Times New Roman"/>
        <family val="1"/>
      </rPr>
      <t>K32</t>
    </r>
    <r>
      <rPr>
        <sz val="14"/>
        <rFont val="Times New Roman"/>
        <family val="1"/>
        <charset val="204"/>
      </rPr>
      <t>, by using a cell reference, enter the price that maximizes the profit for City 1.</t>
    </r>
  </si>
  <si>
    <r>
      <t xml:space="preserve">In cell </t>
    </r>
    <r>
      <rPr>
        <b/>
        <sz val="14"/>
        <color rgb="FF0070C0"/>
        <rFont val="Times New Roman"/>
        <family val="1"/>
      </rPr>
      <t>H33</t>
    </r>
    <r>
      <rPr>
        <sz val="14"/>
        <rFont val="Times New Roman"/>
        <family val="1"/>
        <charset val="204"/>
      </rPr>
      <t>, by using a cell reference, enter the profit-maximizing output for City 2.</t>
    </r>
  </si>
  <si>
    <r>
      <t xml:space="preserve">In cell </t>
    </r>
    <r>
      <rPr>
        <b/>
        <sz val="14"/>
        <color rgb="FF0070C0"/>
        <rFont val="Times New Roman"/>
        <family val="1"/>
      </rPr>
      <t>K33</t>
    </r>
    <r>
      <rPr>
        <sz val="14"/>
        <rFont val="Times New Roman"/>
        <family val="1"/>
        <charset val="204"/>
      </rPr>
      <t>, by using a cell reference, enter the price that maximizes the profit for City 2.</t>
    </r>
  </si>
  <si>
    <r>
      <t xml:space="preserve">Calculate the price elasticity of demand in each city for each price-quantity combination. Verify that your results are consistent with Equation 10.5:
(Hint: The price elasticity of demand for City 1 is </t>
    </r>
    <r>
      <rPr>
        <i/>
        <sz val="14"/>
        <rFont val="Times New Roman"/>
        <family val="1"/>
      </rPr>
      <t>ε</t>
    </r>
    <r>
      <rPr>
        <vertAlign val="subscript"/>
        <sz val="14"/>
        <rFont val="Times New Roman"/>
        <family val="1"/>
      </rPr>
      <t>1</t>
    </r>
    <r>
      <rPr>
        <sz val="14"/>
        <rFont val="Times New Roman"/>
        <family val="1"/>
        <charset val="204"/>
      </rPr>
      <t xml:space="preserve"> = -2</t>
    </r>
    <r>
      <rPr>
        <i/>
        <sz val="14"/>
        <rFont val="Times New Roman"/>
        <family val="1"/>
      </rPr>
      <t>p</t>
    </r>
    <r>
      <rPr>
        <vertAlign val="subscript"/>
        <sz val="14"/>
        <rFont val="Times New Roman"/>
        <family val="1"/>
      </rPr>
      <t>1</t>
    </r>
    <r>
      <rPr>
        <sz val="14"/>
        <rFont val="Times New Roman"/>
        <family val="1"/>
        <charset val="204"/>
      </rPr>
      <t>/</t>
    </r>
    <r>
      <rPr>
        <i/>
        <sz val="14"/>
        <rFont val="Times New Roman"/>
        <family val="1"/>
      </rPr>
      <t>Q</t>
    </r>
    <r>
      <rPr>
        <vertAlign val="subscript"/>
        <sz val="14"/>
        <rFont val="Times New Roman"/>
        <family val="1"/>
      </rPr>
      <t>1</t>
    </r>
    <r>
      <rPr>
        <sz val="14"/>
        <rFont val="Times New Roman"/>
        <family val="1"/>
        <charset val="204"/>
      </rPr>
      <t xml:space="preserve"> and for City 2 is </t>
    </r>
    <r>
      <rPr>
        <i/>
        <sz val="14"/>
        <rFont val="Times New Roman"/>
        <family val="1"/>
      </rPr>
      <t>ε</t>
    </r>
    <r>
      <rPr>
        <vertAlign val="subscript"/>
        <sz val="14"/>
        <rFont val="Times New Roman"/>
        <family val="1"/>
      </rPr>
      <t>2</t>
    </r>
    <r>
      <rPr>
        <sz val="14"/>
        <rFont val="Times New Roman"/>
        <family val="1"/>
        <charset val="204"/>
      </rPr>
      <t xml:space="preserve"> = -</t>
    </r>
    <r>
      <rPr>
        <i/>
        <sz val="14"/>
        <rFont val="Times New Roman"/>
        <family val="1"/>
      </rPr>
      <t>p</t>
    </r>
    <r>
      <rPr>
        <vertAlign val="subscript"/>
        <sz val="14"/>
        <rFont val="Times New Roman"/>
        <family val="1"/>
      </rPr>
      <t>2</t>
    </r>
    <r>
      <rPr>
        <sz val="14"/>
        <rFont val="Times New Roman"/>
        <family val="1"/>
        <charset val="204"/>
      </rPr>
      <t>/</t>
    </r>
    <r>
      <rPr>
        <i/>
        <sz val="14"/>
        <rFont val="Times New Roman"/>
        <family val="1"/>
      </rPr>
      <t>Q</t>
    </r>
    <r>
      <rPr>
        <vertAlign val="subscript"/>
        <sz val="14"/>
        <rFont val="Times New Roman"/>
        <family val="1"/>
      </rPr>
      <t>2</t>
    </r>
    <r>
      <rPr>
        <sz val="14"/>
        <rFont val="Times New Roman"/>
        <family val="1"/>
        <charset val="204"/>
      </rPr>
      <t>. )</t>
    </r>
  </si>
  <si>
    <r>
      <t>the value of (1+1/</t>
    </r>
    <r>
      <rPr>
        <i/>
        <sz val="14"/>
        <rFont val="Times New Roman"/>
        <family val="1"/>
      </rPr>
      <t>e</t>
    </r>
    <r>
      <rPr>
        <vertAlign val="subscript"/>
        <sz val="14"/>
        <rFont val="Times New Roman"/>
        <family val="1"/>
      </rPr>
      <t>1</t>
    </r>
    <r>
      <rPr>
        <sz val="14"/>
        <rFont val="Times New Roman"/>
        <family val="1"/>
        <charset val="204"/>
      </rPr>
      <t>)/(1+1/</t>
    </r>
    <r>
      <rPr>
        <i/>
        <sz val="14"/>
        <rFont val="Times New Roman"/>
        <family val="1"/>
      </rPr>
      <t>e</t>
    </r>
    <r>
      <rPr>
        <vertAlign val="subscript"/>
        <sz val="14"/>
        <rFont val="Times New Roman"/>
        <family val="1"/>
      </rPr>
      <t>2</t>
    </r>
    <r>
      <rPr>
        <sz val="14"/>
        <rFont val="Times New Roman"/>
        <family val="1"/>
        <charset val="204"/>
      </rPr>
      <t>)</t>
    </r>
  </si>
  <si>
    <t xml:space="preserve">The firm's profit-maximizing output for City 1 is </t>
  </si>
  <si>
    <t xml:space="preserve">The firm's profit-maximizing output for City 2 is </t>
  </si>
  <si>
    <t xml:space="preserve">when the price is </t>
  </si>
  <si>
    <t xml:space="preserve"> and it is</t>
  </si>
  <si>
    <t xml:space="preserve">which is </t>
  </si>
  <si>
    <r>
      <t xml:space="preserve">In cell </t>
    </r>
    <r>
      <rPr>
        <b/>
        <sz val="14"/>
        <color rgb="FF0070C0"/>
        <rFont val="Times New Roman"/>
        <family val="1"/>
      </rPr>
      <t>E18</t>
    </r>
    <r>
      <rPr>
        <sz val="14"/>
        <rFont val="Times New Roman"/>
        <family val="1"/>
        <charset val="204"/>
      </rPr>
      <t xml:space="preserve">, by using relative and absolute cell references, calculate the price for City 1 for the output in cell </t>
    </r>
    <r>
      <rPr>
        <b/>
        <sz val="14"/>
        <rFont val="Times New Roman"/>
        <family val="1"/>
        <charset val="204"/>
      </rPr>
      <t>C18</t>
    </r>
    <r>
      <rPr>
        <sz val="14"/>
        <rFont val="Times New Roman"/>
        <family val="1"/>
        <charset val="204"/>
      </rPr>
      <t xml:space="preserve">. Copy the formula from cell </t>
    </r>
    <r>
      <rPr>
        <b/>
        <sz val="14"/>
        <rFont val="Times New Roman"/>
        <family val="1"/>
        <charset val="204"/>
      </rPr>
      <t>E18</t>
    </r>
    <r>
      <rPr>
        <sz val="14"/>
        <rFont val="Times New Roman"/>
        <family val="1"/>
        <charset val="204"/>
      </rPr>
      <t xml:space="preserve"> down the column to cell </t>
    </r>
    <r>
      <rPr>
        <b/>
        <sz val="14"/>
        <color rgb="FF0070C0"/>
        <rFont val="Times New Roman"/>
        <family val="1"/>
      </rPr>
      <t>E30</t>
    </r>
    <r>
      <rPr>
        <sz val="14"/>
        <rFont val="Times New Roman"/>
        <family val="1"/>
        <charset val="204"/>
      </rPr>
      <t>.</t>
    </r>
  </si>
  <si>
    <r>
      <t xml:space="preserve">In cell </t>
    </r>
    <r>
      <rPr>
        <b/>
        <sz val="14"/>
        <color rgb="FF0070C0"/>
        <rFont val="Times New Roman"/>
        <family val="1"/>
      </rPr>
      <t>F18</t>
    </r>
    <r>
      <rPr>
        <sz val="14"/>
        <rFont val="Times New Roman"/>
        <family val="1"/>
        <charset val="204"/>
      </rPr>
      <t xml:space="preserve">, by using relative and absolute cell references, calculate the price for City 2 for the output in cell </t>
    </r>
    <r>
      <rPr>
        <b/>
        <sz val="14"/>
        <rFont val="Times New Roman"/>
        <family val="1"/>
        <charset val="204"/>
      </rPr>
      <t>D18</t>
    </r>
    <r>
      <rPr>
        <sz val="14"/>
        <rFont val="Times New Roman"/>
        <family val="1"/>
        <charset val="204"/>
      </rPr>
      <t xml:space="preserve">. Copy the formula from cell </t>
    </r>
    <r>
      <rPr>
        <b/>
        <sz val="14"/>
        <rFont val="Times New Roman"/>
        <family val="1"/>
        <charset val="204"/>
      </rPr>
      <t>F18</t>
    </r>
    <r>
      <rPr>
        <sz val="14"/>
        <rFont val="Times New Roman"/>
        <family val="1"/>
        <charset val="204"/>
      </rPr>
      <t xml:space="preserve"> down the column to cell </t>
    </r>
    <r>
      <rPr>
        <b/>
        <sz val="14"/>
        <color rgb="FF0070C0"/>
        <rFont val="Times New Roman"/>
        <family val="1"/>
      </rPr>
      <t>F30</t>
    </r>
    <r>
      <rPr>
        <sz val="14"/>
        <rFont val="Times New Roman"/>
        <family val="1"/>
        <charset val="204"/>
      </rPr>
      <t>.</t>
    </r>
  </si>
  <si>
    <r>
      <t xml:space="preserve">In cell </t>
    </r>
    <r>
      <rPr>
        <b/>
        <sz val="14"/>
        <color rgb="FF0070C0"/>
        <rFont val="Times New Roman"/>
        <family val="1"/>
      </rPr>
      <t>G18</t>
    </r>
    <r>
      <rPr>
        <sz val="14"/>
        <rFont val="Times New Roman"/>
        <family val="1"/>
        <charset val="204"/>
      </rPr>
      <t xml:space="preserve">, by using relative and absolute cell references, calculate the marginal revenue for City 1 for the output in cell </t>
    </r>
    <r>
      <rPr>
        <b/>
        <sz val="14"/>
        <rFont val="Times New Roman"/>
        <family val="1"/>
        <charset val="204"/>
      </rPr>
      <t>C18</t>
    </r>
    <r>
      <rPr>
        <sz val="14"/>
        <rFont val="Times New Roman"/>
        <family val="1"/>
        <charset val="204"/>
      </rPr>
      <t xml:space="preserve">. Copy the formula from cell </t>
    </r>
    <r>
      <rPr>
        <b/>
        <sz val="14"/>
        <rFont val="Times New Roman"/>
        <family val="1"/>
        <charset val="204"/>
      </rPr>
      <t>G18</t>
    </r>
    <r>
      <rPr>
        <sz val="14"/>
        <rFont val="Times New Roman"/>
        <family val="1"/>
        <charset val="204"/>
      </rPr>
      <t xml:space="preserve"> down the column to cell </t>
    </r>
    <r>
      <rPr>
        <b/>
        <sz val="14"/>
        <color rgb="FF0070C0"/>
        <rFont val="Times New Roman"/>
        <family val="1"/>
      </rPr>
      <t>G30</t>
    </r>
    <r>
      <rPr>
        <sz val="14"/>
        <rFont val="Times New Roman"/>
        <family val="1"/>
        <charset val="204"/>
      </rPr>
      <t>.</t>
    </r>
  </si>
  <si>
    <r>
      <t xml:space="preserve">In cell </t>
    </r>
    <r>
      <rPr>
        <b/>
        <sz val="14"/>
        <color rgb="FF0070C0"/>
        <rFont val="Times New Roman"/>
        <family val="1"/>
      </rPr>
      <t>H18</t>
    </r>
    <r>
      <rPr>
        <sz val="14"/>
        <rFont val="Times New Roman"/>
        <family val="1"/>
        <charset val="204"/>
      </rPr>
      <t xml:space="preserve">, by using relative and absolute cell references, calculate the marginal revenue for City 2 for the output in cell </t>
    </r>
    <r>
      <rPr>
        <b/>
        <sz val="14"/>
        <rFont val="Times New Roman"/>
        <family val="1"/>
        <charset val="204"/>
      </rPr>
      <t>D18</t>
    </r>
    <r>
      <rPr>
        <sz val="14"/>
        <rFont val="Times New Roman"/>
        <family val="1"/>
        <charset val="204"/>
      </rPr>
      <t xml:space="preserve">. Copy the formula from cell </t>
    </r>
    <r>
      <rPr>
        <b/>
        <sz val="14"/>
        <rFont val="Times New Roman"/>
        <family val="1"/>
        <charset val="204"/>
      </rPr>
      <t>H18</t>
    </r>
    <r>
      <rPr>
        <sz val="14"/>
        <rFont val="Times New Roman"/>
        <family val="1"/>
        <charset val="204"/>
      </rPr>
      <t xml:space="preserve"> down the column to cell </t>
    </r>
    <r>
      <rPr>
        <b/>
        <sz val="14"/>
        <color rgb="FF0070C0"/>
        <rFont val="Times New Roman"/>
        <family val="1"/>
      </rPr>
      <t>H30</t>
    </r>
    <r>
      <rPr>
        <sz val="14"/>
        <rFont val="Times New Roman"/>
        <family val="1"/>
        <charset val="204"/>
      </rPr>
      <t>.</t>
    </r>
  </si>
  <si>
    <r>
      <t xml:space="preserve">In cell </t>
    </r>
    <r>
      <rPr>
        <b/>
        <sz val="14"/>
        <color rgb="FF0070C0"/>
        <rFont val="Times New Roman"/>
        <family val="1"/>
      </rPr>
      <t>G35</t>
    </r>
    <r>
      <rPr>
        <sz val="14"/>
        <rFont val="Times New Roman"/>
        <family val="1"/>
        <charset val="204"/>
      </rPr>
      <t>, by using cell references, calculate the maximum profit for both the firms.</t>
    </r>
  </si>
  <si>
    <r>
      <t xml:space="preserve">In cell </t>
    </r>
    <r>
      <rPr>
        <b/>
        <sz val="14"/>
        <color rgb="FF0070C0"/>
        <rFont val="Times New Roman"/>
        <family val="1"/>
      </rPr>
      <t>J19</t>
    </r>
    <r>
      <rPr>
        <sz val="14"/>
        <rFont val="Times New Roman"/>
        <family val="1"/>
        <charset val="204"/>
      </rPr>
      <t xml:space="preserve">, by using relative and absolute cell references, calculate the price elasticity of demand for City 1 for the output in cell </t>
    </r>
    <r>
      <rPr>
        <b/>
        <sz val="14"/>
        <rFont val="Times New Roman"/>
        <family val="1"/>
        <charset val="204"/>
      </rPr>
      <t>C19</t>
    </r>
    <r>
      <rPr>
        <sz val="14"/>
        <rFont val="Times New Roman"/>
        <family val="1"/>
        <charset val="204"/>
      </rPr>
      <t xml:space="preserve">. Copy the formula from cell </t>
    </r>
    <r>
      <rPr>
        <b/>
        <sz val="14"/>
        <rFont val="Times New Roman"/>
        <family val="1"/>
        <charset val="204"/>
      </rPr>
      <t>J19</t>
    </r>
    <r>
      <rPr>
        <sz val="14"/>
        <rFont val="Times New Roman"/>
        <family val="1"/>
        <charset val="204"/>
      </rPr>
      <t xml:space="preserve"> down the column to cell </t>
    </r>
    <r>
      <rPr>
        <b/>
        <sz val="14"/>
        <color rgb="FF0070C0"/>
        <rFont val="Times New Roman"/>
        <family val="1"/>
      </rPr>
      <t>J30</t>
    </r>
    <r>
      <rPr>
        <sz val="14"/>
        <rFont val="Times New Roman"/>
        <family val="1"/>
        <charset val="204"/>
      </rPr>
      <t>.</t>
    </r>
  </si>
  <si>
    <r>
      <t xml:space="preserve">In cell </t>
    </r>
    <r>
      <rPr>
        <b/>
        <sz val="14"/>
        <color rgb="FF0070C0"/>
        <rFont val="Times New Roman"/>
        <family val="1"/>
      </rPr>
      <t>K19</t>
    </r>
    <r>
      <rPr>
        <sz val="14"/>
        <rFont val="Times New Roman"/>
        <family val="1"/>
        <charset val="204"/>
      </rPr>
      <t xml:space="preserve">, by using relative and absolute cell references, calculate the price elasticity of demand for City 2 for the output in cell </t>
    </r>
    <r>
      <rPr>
        <b/>
        <sz val="14"/>
        <rFont val="Times New Roman"/>
        <family val="1"/>
        <charset val="204"/>
      </rPr>
      <t>C19</t>
    </r>
    <r>
      <rPr>
        <sz val="14"/>
        <rFont val="Times New Roman"/>
        <family val="1"/>
        <charset val="204"/>
      </rPr>
      <t xml:space="preserve">. Copy the formula from cell </t>
    </r>
    <r>
      <rPr>
        <b/>
        <sz val="14"/>
        <rFont val="Times New Roman"/>
        <family val="1"/>
        <charset val="204"/>
      </rPr>
      <t>K19</t>
    </r>
    <r>
      <rPr>
        <sz val="14"/>
        <rFont val="Times New Roman"/>
        <family val="1"/>
        <charset val="204"/>
      </rPr>
      <t xml:space="preserve"> down the column to cell </t>
    </r>
    <r>
      <rPr>
        <b/>
        <sz val="14"/>
        <color rgb="FF0070C0"/>
        <rFont val="Times New Roman"/>
        <family val="1"/>
      </rPr>
      <t>K30</t>
    </r>
    <r>
      <rPr>
        <sz val="14"/>
        <rFont val="Times New Roman"/>
        <family val="1"/>
        <charset val="204"/>
      </rPr>
      <t>.</t>
    </r>
  </si>
  <si>
    <r>
      <t xml:space="preserve">The value of </t>
    </r>
    <r>
      <rPr>
        <i/>
        <sz val="14"/>
        <rFont val="Times New Roman"/>
        <family val="1"/>
      </rPr>
      <t>p</t>
    </r>
    <r>
      <rPr>
        <vertAlign val="subscript"/>
        <sz val="14"/>
        <rFont val="Times New Roman"/>
        <family val="1"/>
      </rPr>
      <t>2</t>
    </r>
    <r>
      <rPr>
        <sz val="14"/>
        <rFont val="Times New Roman"/>
        <family val="1"/>
        <charset val="204"/>
      </rPr>
      <t>/</t>
    </r>
    <r>
      <rPr>
        <i/>
        <sz val="14"/>
        <rFont val="Times New Roman"/>
        <family val="1"/>
      </rPr>
      <t>p</t>
    </r>
    <r>
      <rPr>
        <vertAlign val="subscript"/>
        <sz val="14"/>
        <rFont val="Times New Roman"/>
        <family val="1"/>
      </rPr>
      <t>1</t>
    </r>
    <r>
      <rPr>
        <sz val="14"/>
        <rFont val="Times New Roman"/>
        <family val="1"/>
        <charset val="204"/>
      </rPr>
      <t xml:space="preserve"> is </t>
    </r>
  </si>
  <si>
    <r>
      <t xml:space="preserve">In cell </t>
    </r>
    <r>
      <rPr>
        <b/>
        <sz val="14"/>
        <color rgb="FF0070C0"/>
        <rFont val="Times New Roman"/>
        <family val="1"/>
      </rPr>
      <t>F37</t>
    </r>
    <r>
      <rPr>
        <sz val="14"/>
        <rFont val="Times New Roman"/>
        <family val="1"/>
        <charset val="204"/>
      </rPr>
      <t>, by using cell references, calculate the value of p</t>
    </r>
    <r>
      <rPr>
        <vertAlign val="subscript"/>
        <sz val="14"/>
        <rFont val="Times New Roman"/>
        <family val="1"/>
      </rPr>
      <t>2</t>
    </r>
    <r>
      <rPr>
        <sz val="14"/>
        <rFont val="Times New Roman"/>
        <family val="1"/>
        <charset val="204"/>
      </rPr>
      <t>/p</t>
    </r>
    <r>
      <rPr>
        <vertAlign val="subscript"/>
        <sz val="14"/>
        <rFont val="Times New Roman"/>
        <family val="1"/>
      </rPr>
      <t xml:space="preserve">1 </t>
    </r>
    <r>
      <rPr>
        <sz val="14"/>
        <rFont val="Times New Roman"/>
        <family val="1"/>
      </rPr>
      <t>using the prices that maximize the total profit for the firms.</t>
    </r>
  </si>
  <si>
    <r>
      <t xml:space="preserve">In cell </t>
    </r>
    <r>
      <rPr>
        <b/>
        <sz val="14"/>
        <color rgb="FF0070C0"/>
        <rFont val="Times New Roman"/>
        <family val="1"/>
      </rPr>
      <t>D38</t>
    </r>
    <r>
      <rPr>
        <sz val="14"/>
        <rFont val="Times New Roman"/>
        <family val="1"/>
        <charset val="204"/>
      </rPr>
      <t>, by using cell references, calculate the value of (1+1/</t>
    </r>
    <r>
      <rPr>
        <i/>
        <sz val="14"/>
        <rFont val="Times New Roman"/>
        <family val="1"/>
        <charset val="204"/>
      </rPr>
      <t>e</t>
    </r>
    <r>
      <rPr>
        <vertAlign val="subscript"/>
        <sz val="14"/>
        <rFont val="Times New Roman"/>
        <family val="1"/>
      </rPr>
      <t>1</t>
    </r>
    <r>
      <rPr>
        <sz val="14"/>
        <rFont val="Times New Roman"/>
        <family val="1"/>
        <charset val="204"/>
      </rPr>
      <t>)/(1+1/</t>
    </r>
    <r>
      <rPr>
        <i/>
        <sz val="14"/>
        <rFont val="Times New Roman"/>
        <family val="1"/>
        <charset val="204"/>
      </rPr>
      <t>e</t>
    </r>
    <r>
      <rPr>
        <vertAlign val="subscript"/>
        <sz val="14"/>
        <rFont val="Times New Roman"/>
        <family val="1"/>
      </rPr>
      <t>2</t>
    </r>
    <r>
      <rPr>
        <sz val="14"/>
        <rFont val="Times New Roman"/>
        <family val="1"/>
        <charset val="204"/>
      </rPr>
      <t>).</t>
    </r>
  </si>
  <si>
    <r>
      <t xml:space="preserve">In cells </t>
    </r>
    <r>
      <rPr>
        <b/>
        <sz val="14"/>
        <color rgb="FF0070C0"/>
        <rFont val="Times New Roman"/>
        <family val="1"/>
      </rPr>
      <t>H37-I37</t>
    </r>
    <r>
      <rPr>
        <sz val="14"/>
        <rFont val="Times New Roman"/>
        <family val="1"/>
        <charset val="204"/>
      </rPr>
      <t>, determine whether the value of p</t>
    </r>
    <r>
      <rPr>
        <vertAlign val="subscript"/>
        <sz val="14"/>
        <rFont val="Times New Roman"/>
        <family val="1"/>
      </rPr>
      <t>2</t>
    </r>
    <r>
      <rPr>
        <sz val="14"/>
        <rFont val="Times New Roman"/>
        <family val="1"/>
        <charset val="204"/>
      </rPr>
      <t>/p</t>
    </r>
    <r>
      <rPr>
        <vertAlign val="subscript"/>
        <sz val="14"/>
        <rFont val="Times New Roman"/>
        <family val="1"/>
      </rPr>
      <t>1</t>
    </r>
    <r>
      <rPr>
        <sz val="14"/>
        <rFont val="Times New Roman"/>
        <family val="1"/>
        <charset val="204"/>
      </rPr>
      <t xml:space="preserve"> is greater, equal to, or less than the value (1+1/</t>
    </r>
    <r>
      <rPr>
        <i/>
        <sz val="14"/>
        <rFont val="Times New Roman"/>
        <family val="1"/>
        <charset val="204"/>
      </rPr>
      <t>e</t>
    </r>
    <r>
      <rPr>
        <vertAlign val="subscript"/>
        <sz val="14"/>
        <rFont val="Times New Roman"/>
        <family val="1"/>
      </rPr>
      <t>1</t>
    </r>
    <r>
      <rPr>
        <sz val="14"/>
        <rFont val="Times New Roman"/>
        <family val="1"/>
        <charset val="204"/>
      </rPr>
      <t>)/(1+1/</t>
    </r>
    <r>
      <rPr>
        <i/>
        <sz val="14"/>
        <rFont val="Times New Roman"/>
        <family val="1"/>
        <charset val="204"/>
      </rPr>
      <t>e</t>
    </r>
    <r>
      <rPr>
        <vertAlign val="subscript"/>
        <sz val="14"/>
        <rFont val="Times New Roman"/>
        <family val="1"/>
      </rPr>
      <t>2</t>
    </r>
    <r>
      <rPr>
        <sz val="14"/>
        <rFont val="Times New Roman"/>
        <family val="1"/>
        <charset val="204"/>
      </rPr>
      <t>)</t>
    </r>
  </si>
  <si>
    <r>
      <rPr>
        <b/>
        <sz val="14"/>
        <rFont val="Times New Roman"/>
        <family val="1"/>
        <charset val="204"/>
      </rPr>
      <t xml:space="preserve">Project Description:
</t>
    </r>
    <r>
      <rPr>
        <sz val="14"/>
        <rFont val="Times New Roman"/>
        <family val="1"/>
        <charset val="204"/>
      </rPr>
      <t xml:space="preserve">In this problem, you will calculate the prices and marginal revenues for the firms in two cities, determine the profit-maximizing outputs and prices, and the price elasticity of demand in each city for each price-quantity combination.
</t>
    </r>
  </si>
  <si>
    <t>Solve for the price and marginal revenue in each city at the corresponding quantities Q = 0, 1, 2, …12. The Jam Factory price discriminates by charging a different price in each city. Find the profit-maximizing quantities and prices. Verify that the marginal revenues are the same in each city at the profit-maximizing quantities. Determine the firm’s profit.</t>
  </si>
  <si>
    <t>equal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</si>
</sst>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0.0"/>
    <numFmt numFmtId="166" formatCode="#,##0.0"/>
  </numFmts>
  <fonts count="18" x14ac:knownFonts="1">
    <font>
      <sz val="10"/>
      <name val="Arial"/>
      <family val="2"/>
    </font>
    <font>
      <sz val="10"/>
      <name val="Arial"/>
      <family val="2"/>
    </font>
    <font>
      <sz val="10"/>
      <name val="Times"/>
      <family val="1"/>
    </font>
    <font>
      <sz val="11"/>
      <name val="Calibri"/>
      <family val="2"/>
      <scheme val="minor"/>
    </font>
    <font>
      <b/>
      <sz val="14"/>
      <color theme="0"/>
      <name val="Times New Roman"/>
      <family val="1"/>
      <charset val="204"/>
    </font>
    <font>
      <sz val="14"/>
      <name val="Times New Roman"/>
      <family val="1"/>
      <charset val="204"/>
    </font>
    <font>
      <b/>
      <sz val="14"/>
      <name val="Times New Roman"/>
      <family val="1"/>
      <charset val="204"/>
    </font>
    <font>
      <sz val="9"/>
      <name val="Tahoma"/>
      <family val="2"/>
      <charset val="204"/>
    </font>
    <font>
      <sz val="11"/>
      <color theme="1"/>
      <name val="Calibri"/>
      <family val="2"/>
      <charset val="204"/>
      <scheme val="minor"/>
    </font>
    <font>
      <vertAlign val="subscript"/>
      <sz val="14"/>
      <name val="Times New Roman"/>
      <family val="1"/>
    </font>
    <font>
      <i/>
      <sz val="14"/>
      <name val="Times New Roman"/>
      <family val="1"/>
    </font>
    <font>
      <b/>
      <vertAlign val="subscript"/>
      <sz val="11"/>
      <color indexed="8"/>
      <name val="Calibri"/>
      <family val="2"/>
    </font>
    <font>
      <b/>
      <sz val="14"/>
      <color indexed="8"/>
      <name val="Times New Roman"/>
      <family val="1"/>
    </font>
    <font>
      <b/>
      <vertAlign val="subscript"/>
      <sz val="14"/>
      <color indexed="8"/>
      <name val="Times New Roman"/>
      <family val="1"/>
    </font>
    <font>
      <sz val="14"/>
      <color indexed="8"/>
      <name val="Times New Roman"/>
      <family val="1"/>
    </font>
    <font>
      <b/>
      <sz val="14"/>
      <color rgb="FF0070C0"/>
      <name val="Times New Roman"/>
      <family val="1"/>
    </font>
    <font>
      <sz val="14"/>
      <name val="Times New Roman"/>
      <family val="1"/>
    </font>
    <font>
      <i/>
      <sz val="14"/>
      <name val="Times New Roman"/>
      <family val="1"/>
      <charset val="204"/>
    </font>
  </fonts>
  <fills count="5">
    <fill>
      <patternFill patternType="none"/>
    </fill>
    <fill>
      <patternFill patternType="gray125"/>
    </fill>
    <fill>
      <patternFill patternType="solid">
        <fgColor rgb="FF000099"/>
        <bgColor indexed="64"/>
      </patternFill>
    </fill>
    <fill>
      <patternFill patternType="solid">
        <fgColor theme="0"/>
        <bgColor indexed="64"/>
      </patternFill>
    </fill>
    <fill>
      <patternFill patternType="solid">
        <fgColor rgb="FFB8CCE4"/>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0">
    <xf numFmtId="0" fontId="0" fillId="0" borderId="0"/>
    <xf numFmtId="0" fontId="2"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8"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0" fontId="2" fillId="0" borderId="0"/>
    <xf numFmtId="0" fontId="1" fillId="0" borderId="0"/>
    <xf numFmtId="44" fontId="1" fillId="0" borderId="0" applyFont="0" applyFill="0" applyBorder="0" applyAlignment="0" applyProtection="0"/>
    <xf numFmtId="44" fontId="1" fillId="0" borderId="0" applyFont="0" applyFill="0" applyBorder="0" applyAlignment="0" applyProtection="0"/>
  </cellStyleXfs>
  <cellXfs count="71">
    <xf numFmtId="0" fontId="0" fillId="0" borderId="0" xfId="0"/>
    <xf numFmtId="0" fontId="6" fillId="0" borderId="10" xfId="7" applyFont="1" applyBorder="1" applyAlignment="1">
      <alignment horizontal="left" wrapText="1"/>
    </xf>
    <xf numFmtId="0" fontId="5" fillId="0" borderId="0" xfId="8" applyFont="1" applyBorder="1" applyAlignment="1">
      <alignment horizontal="left" wrapText="1"/>
    </xf>
    <xf numFmtId="0" fontId="5" fillId="3" borderId="0" xfId="15" applyFont="1" applyFill="1" applyBorder="1" applyAlignment="1">
      <alignment horizontal="left" vertical="top" wrapText="1"/>
    </xf>
    <xf numFmtId="0" fontId="4" fillId="2" borderId="0" xfId="16" applyFont="1" applyFill="1" applyBorder="1" applyAlignment="1">
      <alignment horizontal="left"/>
    </xf>
    <xf numFmtId="3" fontId="6" fillId="4" borderId="14" xfId="9" applyNumberFormat="1" applyFont="1" applyFill="1" applyBorder="1" applyAlignment="1">
      <alignment horizontal="center"/>
    </xf>
    <xf numFmtId="3" fontId="6" fillId="4" borderId="13" xfId="10" applyNumberFormat="1" applyFont="1" applyFill="1" applyBorder="1" applyAlignment="1">
      <alignment horizontal="center"/>
    </xf>
    <xf numFmtId="0" fontId="5" fillId="3" borderId="0" xfId="11" applyFont="1" applyFill="1" applyBorder="1" applyAlignment="1">
      <alignment horizontal="center" vertical="top"/>
    </xf>
    <xf numFmtId="0" fontId="5" fillId="3" borderId="11" xfId="12" applyFont="1" applyFill="1" applyBorder="1" applyAlignment="1">
      <alignment horizontal="center" vertical="top"/>
    </xf>
    <xf numFmtId="0" fontId="5" fillId="3" borderId="12" xfId="13" applyFont="1" applyFill="1" applyBorder="1" applyAlignment="1">
      <alignment horizontal="right" vertical="top"/>
    </xf>
    <xf numFmtId="0" fontId="5" fillId="3" borderId="0" xfId="14" applyFont="1" applyFill="1" applyBorder="1" applyAlignment="1">
      <alignment horizontal="right" vertical="top"/>
    </xf>
    <xf numFmtId="0" fontId="3" fillId="0" borderId="0" xfId="1" applyFont="1" applyBorder="1"/>
    <xf numFmtId="0" fontId="3" fillId="0" borderId="0" xfId="0" applyFont="1"/>
    <xf numFmtId="0" fontId="5" fillId="3" borderId="0" xfId="1" applyFont="1" applyFill="1" applyBorder="1" applyAlignment="1">
      <alignment horizontal="left" vertical="top"/>
    </xf>
    <xf numFmtId="0" fontId="5" fillId="3" borderId="0" xfId="1" applyFont="1" applyFill="1" applyBorder="1" applyAlignment="1">
      <alignment horizontal="left" vertical="top"/>
    </xf>
    <xf numFmtId="4" fontId="6" fillId="4" borderId="1" xfId="4" applyNumberFormat="1" applyFont="1" applyFill="1" applyBorder="1"/>
    <xf numFmtId="0" fontId="5" fillId="3" borderId="0" xfId="1" applyFont="1" applyFill="1" applyBorder="1" applyAlignment="1">
      <alignment horizontal="right" vertical="top"/>
    </xf>
    <xf numFmtId="0" fontId="5" fillId="0" borderId="1" xfId="1" applyFont="1" applyBorder="1" applyAlignment="1">
      <alignment vertical="center" wrapText="1"/>
    </xf>
    <xf numFmtId="0" fontId="4" fillId="2" borderId="0" xfId="3" applyFont="1" applyFill="1" applyBorder="1" applyAlignment="1">
      <alignment horizontal="left"/>
    </xf>
    <xf numFmtId="0" fontId="7" fillId="0" borderId="0" xfId="3" applyFont="1" applyAlignment="1">
      <alignment horizontal="left" vertical="top" wrapText="1"/>
    </xf>
    <xf numFmtId="0" fontId="7" fillId="0" borderId="0" xfId="3" applyFont="1" applyAlignment="1">
      <alignment horizontal="left"/>
    </xf>
    <xf numFmtId="0" fontId="5" fillId="3" borderId="0" xfId="3" applyFont="1" applyFill="1" applyBorder="1"/>
    <xf numFmtId="0" fontId="5" fillId="3" borderId="0" xfId="3" applyFont="1" applyFill="1" applyBorder="1"/>
    <xf numFmtId="0" fontId="6" fillId="3" borderId="0" xfId="3" applyFont="1" applyFill="1" applyBorder="1" applyAlignment="1">
      <alignment horizontal="right" vertical="top"/>
    </xf>
    <xf numFmtId="0" fontId="5" fillId="3" borderId="4" xfId="1" applyFont="1" applyFill="1" applyBorder="1"/>
    <xf numFmtId="0" fontId="5" fillId="3" borderId="5" xfId="1" applyFont="1" applyFill="1" applyBorder="1"/>
    <xf numFmtId="0" fontId="5" fillId="3" borderId="5" xfId="1" applyFont="1" applyFill="1" applyBorder="1"/>
    <xf numFmtId="0" fontId="5" fillId="3" borderId="6" xfId="1" applyFont="1" applyFill="1" applyBorder="1"/>
    <xf numFmtId="0" fontId="5" fillId="2" borderId="3" xfId="1" applyFont="1" applyFill="1" applyBorder="1"/>
    <xf numFmtId="0" fontId="5" fillId="2" borderId="0" xfId="1" applyFont="1" applyFill="1" applyBorder="1"/>
    <xf numFmtId="0" fontId="5" fillId="2" borderId="2" xfId="4" applyNumberFormat="1" applyFont="1" applyFill="1" applyBorder="1"/>
    <xf numFmtId="0" fontId="5" fillId="3" borderId="3" xfId="4" applyNumberFormat="1" applyFont="1" applyFill="1" applyBorder="1"/>
    <xf numFmtId="0" fontId="5" fillId="3" borderId="2" xfId="1" applyFont="1" applyFill="1" applyBorder="1"/>
    <xf numFmtId="0" fontId="5" fillId="3" borderId="7" xfId="1" applyFont="1" applyFill="1" applyBorder="1"/>
    <xf numFmtId="0" fontId="5" fillId="3" borderId="8" xfId="1" applyFont="1" applyFill="1" applyBorder="1"/>
    <xf numFmtId="0" fontId="5" fillId="3" borderId="8" xfId="3" applyFont="1" applyFill="1" applyBorder="1"/>
    <xf numFmtId="0" fontId="5" fillId="3" borderId="9" xfId="4" applyNumberFormat="1" applyFont="1" applyFill="1" applyBorder="1"/>
    <xf numFmtId="0" fontId="7" fillId="0" borderId="0" xfId="4" applyNumberFormat="1" applyFont="1" applyAlignment="1">
      <alignment horizontal="left" vertical="top" wrapText="1"/>
    </xf>
    <xf numFmtId="166" fontId="6" fillId="4" borderId="1" xfId="4" applyNumberFormat="1" applyFont="1" applyFill="1" applyBorder="1"/>
    <xf numFmtId="0" fontId="7" fillId="0" borderId="0" xfId="1" applyFont="1" applyAlignment="1">
      <alignment horizontal="left"/>
    </xf>
    <xf numFmtId="3" fontId="6" fillId="4" borderId="1" xfId="3" applyNumberFormat="1" applyFont="1" applyFill="1" applyBorder="1"/>
    <xf numFmtId="0" fontId="5" fillId="3" borderId="0" xfId="3" applyFont="1" applyFill="1" applyBorder="1" applyAlignment="1">
      <alignment horizontal="left" vertical="top" wrapText="1"/>
    </xf>
    <xf numFmtId="0" fontId="5" fillId="3" borderId="0" xfId="3" applyFont="1" applyFill="1" applyBorder="1" applyAlignment="1">
      <alignment horizontal="left" vertical="top" wrapText="1"/>
    </xf>
    <xf numFmtId="0" fontId="7" fillId="0" borderId="0" xfId="3" applyFont="1" applyAlignment="1">
      <alignment vertical="top" wrapText="1"/>
    </xf>
    <xf numFmtId="0" fontId="7" fillId="0" borderId="0" xfId="3" applyFont="1" applyAlignment="1"/>
    <xf numFmtId="0" fontId="6" fillId="0" borderId="1" xfId="3" applyFont="1" applyBorder="1" applyAlignment="1">
      <alignment horizontal="center" wrapText="1"/>
    </xf>
    <xf numFmtId="0" fontId="6" fillId="0" borderId="1" xfId="1" applyFont="1" applyBorder="1" applyAlignment="1">
      <alignment vertical="center"/>
    </xf>
    <xf numFmtId="0" fontId="5" fillId="0" borderId="1" xfId="1" applyFont="1" applyBorder="1" applyAlignment="1">
      <alignment vertical="center" wrapText="1"/>
    </xf>
    <xf numFmtId="0" fontId="5" fillId="0" borderId="1" xfId="1" applyFont="1" applyBorder="1" applyAlignment="1">
      <alignment horizontal="center" vertical="center" wrapText="1"/>
    </xf>
    <xf numFmtId="0" fontId="5" fillId="3" borderId="0" xfId="1" applyFont="1" applyFill="1" applyBorder="1" applyAlignment="1">
      <alignment horizontal="left" vertical="top" wrapText="1"/>
    </xf>
    <xf numFmtId="0" fontId="5" fillId="3" borderId="0" xfId="1" applyFont="1" applyFill="1" applyBorder="1" applyAlignment="1">
      <alignment horizontal="right" vertical="top" wrapText="1"/>
    </xf>
    <xf numFmtId="0" fontId="5" fillId="3" borderId="0" xfId="1" applyNumberFormat="1" applyFont="1" applyFill="1" applyBorder="1" applyAlignment="1">
      <alignment horizontal="center" vertical="top"/>
    </xf>
    <xf numFmtId="0" fontId="5" fillId="3" borderId="0" xfId="4" quotePrefix="1" applyNumberFormat="1" applyFont="1" applyFill="1" applyBorder="1" applyAlignment="1">
      <alignment horizontal="center" vertical="top" wrapText="1"/>
    </xf>
    <xf numFmtId="2" fontId="5" fillId="3" borderId="0" xfId="4" applyNumberFormat="1" applyFont="1" applyFill="1" applyBorder="1" applyAlignment="1">
      <alignment horizontal="right" vertical="top" wrapText="1"/>
    </xf>
    <xf numFmtId="1" fontId="5" fillId="3" borderId="0" xfId="1" applyNumberFormat="1" applyFont="1" applyFill="1" applyBorder="1" applyAlignment="1">
      <alignment horizontal="right" vertical="top" wrapText="1"/>
    </xf>
    <xf numFmtId="164" fontId="5" fillId="3" borderId="0" xfId="1" applyNumberFormat="1" applyFont="1" applyFill="1" applyBorder="1" applyAlignment="1">
      <alignment horizontal="right" vertical="top" wrapText="1"/>
    </xf>
    <xf numFmtId="0" fontId="5" fillId="3" borderId="0" xfId="1" applyFont="1" applyFill="1" applyBorder="1" applyAlignment="1">
      <alignment horizontal="center" vertical="top" wrapText="1"/>
    </xf>
    <xf numFmtId="0" fontId="5" fillId="3" borderId="0" xfId="3" applyFont="1" applyFill="1" applyBorder="1" applyAlignment="1">
      <alignment horizontal="left" vertical="top"/>
    </xf>
    <xf numFmtId="0" fontId="5" fillId="3" borderId="0" xfId="4" applyNumberFormat="1" applyFont="1" applyFill="1" applyBorder="1" applyAlignment="1">
      <alignment horizontal="center" vertical="top" wrapText="1"/>
    </xf>
    <xf numFmtId="165" fontId="5" fillId="3" borderId="0" xfId="4" applyNumberFormat="1" applyFont="1" applyFill="1" applyBorder="1" applyAlignment="1">
      <alignment horizontal="right" vertical="top" wrapText="1"/>
    </xf>
    <xf numFmtId="1" fontId="5" fillId="3" borderId="0" xfId="19" applyNumberFormat="1" applyFont="1" applyFill="1" applyBorder="1" applyAlignment="1">
      <alignment horizontal="center" vertical="top"/>
    </xf>
    <xf numFmtId="1" fontId="5" fillId="3" borderId="0" xfId="20" applyNumberFormat="1" applyFont="1" applyFill="1" applyBorder="1" applyAlignment="1">
      <alignment horizontal="right" vertical="top"/>
    </xf>
    <xf numFmtId="0" fontId="5" fillId="3" borderId="0" xfId="21" applyFont="1" applyFill="1"/>
    <xf numFmtId="0" fontId="12" fillId="0" borderId="1" xfId="22" applyNumberFormat="1" applyFont="1" applyFill="1" applyBorder="1" applyAlignment="1">
      <alignment horizontal="center"/>
    </xf>
    <xf numFmtId="0" fontId="14" fillId="0" borderId="1" xfId="23" applyNumberFormat="1" applyFont="1" applyFill="1" applyBorder="1" applyAlignment="1">
      <alignment horizontal="center"/>
    </xf>
    <xf numFmtId="0" fontId="5" fillId="3" borderId="0" xfId="24" applyFont="1" applyFill="1" applyBorder="1" applyAlignment="1">
      <alignment horizontal="center" vertical="top" wrapText="1"/>
    </xf>
    <xf numFmtId="3" fontId="5" fillId="3" borderId="1" xfId="25" applyNumberFormat="1" applyFont="1" applyFill="1" applyBorder="1"/>
    <xf numFmtId="2" fontId="6" fillId="4" borderId="1" xfId="26" applyNumberFormat="1" applyFont="1" applyFill="1" applyBorder="1"/>
    <xf numFmtId="0" fontId="5" fillId="3" borderId="0" xfId="27" applyFont="1" applyFill="1" applyBorder="1" applyAlignment="1">
      <alignment horizontal="right" vertical="top" wrapText="1"/>
    </xf>
    <xf numFmtId="0" fontId="6" fillId="3" borderId="0" xfId="28" applyNumberFormat="1" applyFont="1" applyFill="1" applyBorder="1" applyAlignment="1">
      <alignment horizontal="right" vertical="top" wrapText="1"/>
    </xf>
    <xf numFmtId="0" fontId="5" fillId="3" borderId="0" xfId="29" applyNumberFormat="1" applyFont="1" applyFill="1" applyBorder="1" applyAlignment="1">
      <alignment vertical="top"/>
    </xf>
  </cellXfs>
  <cellStyles count="30">
    <cellStyle name="/y1vQf1nRrKDBMtdIIIeEzMtOOFQbofiPvVG1hT7L6gI31kH04rdLyo4Z5Hx6H8o-~5S/Ldder3nul6aTRqSNCWw==" xfId="6" xr:uid="{00000000-0005-0000-0000-000006000000}"/>
    <cellStyle name="0rQdkz6Dq3xy3m5FMxGwBVuqLCAnTPPCLYm5GFwWEkMNM6BqDZ25QU+x8eJfHgmm-~cVjBq4GKp5Frce0WyKu19w==" xfId="12" xr:uid="{00000000-0005-0000-0000-00000C000000}"/>
    <cellStyle name="5bCZtxPlrj+MqiHxkfBKFL8EEK6zQxM7cqZxTjJLu9A3b8fHb5FShUF5qGU+rtVj-~BThocfPOt2swnco1kkzePw==" xfId="21" xr:uid="{00000000-0005-0000-0000-000015000000}"/>
    <cellStyle name="6rRUV/u9eTa0u8IQOTM5G0ZICnH3x0t7dqWMAeHvtmhJfN+liGpyMZKOgf/+Ujcy-~/kVuFQh6Ox4ECdGeq9fj7w==" xfId="22" xr:uid="{00000000-0005-0000-0000-000016000000}"/>
    <cellStyle name="9aGA8YaU6OHG74lMn0/gzF7iXTiCGXjeIjOko8JqKrdmRpUjpXGGuKGKp1zFIsLY-~j8g1OWlQxlaW4xo2/D0wpw==" xfId="26" xr:uid="{00000000-0005-0000-0000-00001A000000}"/>
    <cellStyle name="ALlSjeH7HYvo6L6PDU2OEv4V7iEbWpE2SFvaIQ48xQZiCfUAEDRrqZYv30pifwuH-~Bcw0mfFF944NgNqx043FrQ==" xfId="19" xr:uid="{00000000-0005-0000-0000-000013000000}"/>
    <cellStyle name="Comma 2" xfId="2" xr:uid="{00000000-0005-0000-0000-000000000000}"/>
    <cellStyle name="Currency" xfId="4" builtinId="4"/>
    <cellStyle name="Custom Style 1" xfId="5" xr:uid="{00000000-0005-0000-0000-000002000000}"/>
    <cellStyle name="ENGCdjhMg1byUkOMyVMJoGzYhhNjEnTCca4gXW718yboCsv0gPM2A/D1OgutGw7j-~lD5nlquEFs40AIUJ7Nt23w==" xfId="17" xr:uid="{00000000-0005-0000-0000-000011000000}"/>
    <cellStyle name="FfMnS7ChLblxhD7iwn0uXVwB9SuWBgMgYreQ5KhuxReY0aDvhDwhw5F4lj/ciKry-~tCR4OkJ8VCHOKzYP3xLMYw==" xfId="15" xr:uid="{00000000-0005-0000-0000-00000F000000}"/>
    <cellStyle name="hHg1IYZvpUBBEHS2Xmf/BNFFIW62UM3mS86GDT9cf6P+yeRFV/baPrftMP/yaIIW-~XA93CgH9lKr9B8gzXEmAhw==" xfId="28" xr:uid="{00000000-0005-0000-0000-00001C000000}"/>
    <cellStyle name="him+wfrJ/Ja7qRRbiprWs9R5QfHd5VJ2trZgRj3gby7Ozk/rcxrUkauWB0FTzBFo-~buVhDTJsHmiQgV79/Ahobw==" xfId="10" xr:uid="{00000000-0005-0000-0000-00000A000000}"/>
    <cellStyle name="HMdIaJJYWNc7X+nk3HE5RuzmqdIZmysVOJAJb0qCnnEVBUAe1b05lv+MICLMMTbG-~zkVLLnp657LIMETs6TdHRw==" xfId="11" xr:uid="{00000000-0005-0000-0000-00000B000000}"/>
    <cellStyle name="koQeW0NmFhQwmhbUyLKIMieEN05b3DGggkSee6KhmCrjPBtq7enPkhEGgddfFWRS-~Y/m7qczyaptOL2GOVh1CNQ==" xfId="9" xr:uid="{00000000-0005-0000-0000-000009000000}"/>
    <cellStyle name="ksBsBOLj7Y6iaK0lMjEcfAXMaabD7dfIvjsr6aI4PeA2t+0aUa/mkeyexL85z3d5-~aI/UcSmhgeDU7E0TmGFoIA==" xfId="27" xr:uid="{00000000-0005-0000-0000-00001B000000}"/>
    <cellStyle name="l/XAMIMePPmjE7nPjGCE4FV+mmX6E/9zgFWMoQ42N1jkZlPGKujXjIk9aM9jmSi+-~/OWdtbZ8LazhroEQMWHy2g==" xfId="16" xr:uid="{00000000-0005-0000-0000-000010000000}"/>
    <cellStyle name="MIZZ3oqi5kPro8HVuK24/3rFhi34iIKIodHtvS4dLfCy4P6HV2zP5Qiecewk/DNf-~D3oXFa/CYsIxYrf/JKAOcg==" xfId="14" xr:uid="{00000000-0005-0000-0000-00000E000000}"/>
    <cellStyle name="MVHaIvDzrkq35AVs2ndcdNNv0I3cY4qglgdXlM/cShggk4GctSUO+Vtb60gIylnd-~XhQOw8ElDcav1wbZ0wjXdw==" xfId="25" xr:uid="{00000000-0005-0000-0000-000019000000}"/>
    <cellStyle name="n12u/oBcTh2s9EkolqGmCNOweIsZ9cVTP5UWb5Se9TkPr1+P6fXdM1QOnmaCBuw4-~MHVFr9nMA50zMtC4/J/Hag==" xfId="13" xr:uid="{00000000-0005-0000-0000-00000D000000}"/>
    <cellStyle name="Normal" xfId="0" builtinId="0"/>
    <cellStyle name="Normal 2" xfId="3" xr:uid="{00000000-0005-0000-0000-000004000000}"/>
    <cellStyle name="Normal_Conditionals ICA Key" xfId="1" xr:uid="{00000000-0005-0000-0000-000005000000}"/>
    <cellStyle name="Pdh9Ht3I2S1WsqfsGHSaYwNN0DWiGwRRuNf5ED8d6Uwaq/DdMCEsUlLadSDbdD9l-~JNg/ypmWjqMh7uB7gjoaWw==" xfId="8" xr:uid="{00000000-0005-0000-0000-000008000000}"/>
    <cellStyle name="Pf99XOoeoBANHzYwYyQJuvxJV8y139OYNakWv3DyG2+okZ5/d0I/umihXSY1BOTV-~dIpxXQk5jolOKLird5dp7Q==" xfId="24" xr:uid="{00000000-0005-0000-0000-000018000000}"/>
    <cellStyle name="Rbn5wsuJ3h33/64vvxatuVT9gZ1N3k+7euQ29ioBgO0n6N5068A9/7JV7MBHV2xX-~mYTaFNf/BQda/BonfQXmxw==" xfId="29" xr:uid="{00000000-0005-0000-0000-00001D000000}"/>
    <cellStyle name="SNW9eTCpztr6ix6uGCwAAXVka9QkBZaNRKJcZnNN0NuWR5qUuQNtnX6GIkEN8dHE-~WIespvFKJ8EpJbK8Kn9zNQ==" xfId="23" xr:uid="{00000000-0005-0000-0000-000017000000}"/>
    <cellStyle name="SNxz5cIgLUCsgoGUIHda6ncdTcR2G+9L9M0NnybPzaiLvillAc5pWkKLKspg1cdB-~XCCjzBiYUd7GF5XwmogItQ==" xfId="20" xr:uid="{00000000-0005-0000-0000-000014000000}"/>
    <cellStyle name="WNpvqqC8MeCAwRb0UuV8BK24JSxsbXybxg/bmTZWNpMZs7UPZOvVH8wxp/d4fMk2-~ojhTg9EgbFm8aHnXIKYMmg==" xfId="18" xr:uid="{00000000-0005-0000-0000-000012000000}"/>
    <cellStyle name="YpuFcB8qVGelgqzQj9ist7cgy6G48P6JZdxkgR8YYHn/RxHpFdkZGAxQpqFS8Fpk-~Uwl/R2NsJ27IgQ/Lqt0n1Q==" xfId="7" xr:uid="{00000000-0005-0000-0000-000007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83343</xdr:colOff>
      <xdr:row>12</xdr:row>
      <xdr:rowOff>555625</xdr:rowOff>
    </xdr:from>
    <xdr:to>
      <xdr:col>5</xdr:col>
      <xdr:colOff>244475</xdr:colOff>
      <xdr:row>12</xdr:row>
      <xdr:rowOff>965200</xdr:rowOff>
    </xdr:to>
    <xdr:pic>
      <xdr:nvPicPr>
        <xdr:cNvPr id="2" name="Picture 6">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357562" y="5949156"/>
          <a:ext cx="161132" cy="409575"/>
        </a:xfrm>
        <a:prstGeom prst="rect">
          <a:avLst/>
        </a:prstGeom>
        <a:noFill/>
        <a:ln w="9525">
          <a:noFill/>
          <a:miter lim="800000"/>
          <a:headEnd/>
          <a:tailEnd/>
        </a:ln>
      </xdr:spPr>
    </xdr:pic>
    <xdr:clientData/>
  </xdr:twoCellAnchor>
  <xdr:twoCellAnchor>
    <xdr:from>
      <xdr:col>5</xdr:col>
      <xdr:colOff>333375</xdr:colOff>
      <xdr:row>12</xdr:row>
      <xdr:rowOff>523875</xdr:rowOff>
    </xdr:from>
    <xdr:to>
      <xdr:col>6</xdr:col>
      <xdr:colOff>98425</xdr:colOff>
      <xdr:row>12</xdr:row>
      <xdr:rowOff>1019175</xdr:rowOff>
    </xdr:to>
    <xdr:pic>
      <xdr:nvPicPr>
        <xdr:cNvPr id="3" name="Picture 5">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4222750" y="5619750"/>
          <a:ext cx="495300" cy="4953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tabSelected="1" topLeftCell="A19" zoomScale="80" zoomScaleNormal="80" zoomScalePageLayoutView="80" workbookViewId="0">
      <selection activeCell="J39" sqref="J39"/>
    </sheetView>
  </sheetViews>
  <sheetFormatPr defaultColWidth="9.109375" defaultRowHeight="14.4" x14ac:dyDescent="0.3"/>
  <cols>
    <col min="1" max="1" width="9.44140625" style="11" customWidth="1"/>
    <col min="2" max="2" width="9" style="11" customWidth="1"/>
    <col min="3" max="3" width="10.109375" style="11" customWidth="1"/>
    <col min="4" max="4" width="10.6640625" style="11" customWidth="1"/>
    <col min="5" max="5" width="9.88671875" customWidth="1"/>
    <col min="6" max="6" width="9.6640625" customWidth="1"/>
    <col min="7" max="7" width="10.5546875" customWidth="1"/>
    <col min="8" max="8" width="9.88671875" customWidth="1"/>
    <col min="9" max="10" width="10.109375" customWidth="1"/>
    <col min="11" max="11" width="9.6640625" customWidth="1"/>
    <col min="12" max="12" width="13.6640625" customWidth="1"/>
    <col min="13" max="13" width="9" customWidth="1"/>
    <col min="14" max="14" width="5.6640625" customWidth="1"/>
    <col min="16" max="16384" width="9.109375" style="12"/>
  </cols>
  <sheetData>
    <row r="1" spans="1:14" ht="18.75" customHeight="1" x14ac:dyDescent="0.35">
      <c r="A1" s="24"/>
      <c r="B1" s="25"/>
      <c r="C1" s="25"/>
      <c r="D1" s="25"/>
      <c r="E1" s="26"/>
      <c r="F1" s="26"/>
      <c r="G1" s="26"/>
      <c r="H1" s="26"/>
      <c r="I1" s="26"/>
      <c r="J1" s="26"/>
      <c r="K1" s="26"/>
      <c r="L1" s="26"/>
      <c r="M1" s="26"/>
      <c r="N1" s="27"/>
    </row>
    <row r="2" spans="1:14" ht="18.75" customHeight="1" x14ac:dyDescent="0.35">
      <c r="A2" s="28"/>
      <c r="B2" s="4" t="s">
        <v>7</v>
      </c>
      <c r="C2" s="4"/>
      <c r="D2" s="4"/>
      <c r="E2" s="4"/>
      <c r="F2" s="4"/>
      <c r="G2" s="4"/>
      <c r="H2" s="18"/>
      <c r="I2" s="29"/>
      <c r="J2" s="29"/>
      <c r="K2" s="29"/>
      <c r="L2" s="29"/>
      <c r="M2" s="29"/>
      <c r="N2" s="30"/>
    </row>
    <row r="3" spans="1:14" ht="18.75" customHeight="1" x14ac:dyDescent="0.35">
      <c r="A3" s="31"/>
      <c r="B3" s="21"/>
      <c r="C3" s="21"/>
      <c r="D3" s="21"/>
      <c r="E3" s="22"/>
      <c r="F3" s="22"/>
      <c r="G3" s="22"/>
      <c r="H3" s="22"/>
      <c r="I3" s="22"/>
      <c r="J3" s="22"/>
      <c r="K3" s="22"/>
      <c r="L3" s="22"/>
      <c r="M3" s="22"/>
      <c r="N3" s="32"/>
    </row>
    <row r="4" spans="1:14" ht="139.5" customHeight="1" x14ac:dyDescent="0.35">
      <c r="A4" s="31"/>
      <c r="B4" s="3" t="s">
        <v>8</v>
      </c>
      <c r="C4" s="3"/>
      <c r="D4" s="3"/>
      <c r="E4" s="3"/>
      <c r="F4" s="3"/>
      <c r="G4" s="3"/>
      <c r="H4" s="3"/>
      <c r="I4" s="3"/>
      <c r="J4" s="3"/>
      <c r="K4" s="3"/>
      <c r="L4" s="3"/>
      <c r="M4" s="3"/>
      <c r="N4" s="32"/>
    </row>
    <row r="5" spans="1:14" ht="20.399999999999999" x14ac:dyDescent="0.35">
      <c r="A5" s="31"/>
      <c r="B5" s="49"/>
      <c r="C5" s="58" t="s">
        <v>11</v>
      </c>
      <c r="D5" s="56" t="s">
        <v>15</v>
      </c>
      <c r="E5" s="60">
        <v>12</v>
      </c>
      <c r="F5" s="52" t="s">
        <v>17</v>
      </c>
      <c r="G5" s="59">
        <v>0.5</v>
      </c>
      <c r="H5" s="49" t="s">
        <v>16</v>
      </c>
      <c r="I5" s="52"/>
      <c r="J5" s="53"/>
      <c r="K5" s="49"/>
      <c r="L5" s="49"/>
      <c r="M5" s="49"/>
      <c r="N5" s="32"/>
    </row>
    <row r="6" spans="1:14" ht="20.399999999999999" x14ac:dyDescent="0.35">
      <c r="A6" s="31"/>
      <c r="B6" s="49"/>
      <c r="C6" s="58" t="s">
        <v>12</v>
      </c>
      <c r="D6" s="56" t="s">
        <v>15</v>
      </c>
      <c r="E6" s="60">
        <v>12</v>
      </c>
      <c r="F6" s="52" t="s">
        <v>17</v>
      </c>
      <c r="G6" s="54" t="s">
        <v>16</v>
      </c>
      <c r="H6" s="49"/>
      <c r="I6" s="52"/>
      <c r="J6" s="54"/>
      <c r="K6" s="49"/>
      <c r="L6" s="49"/>
      <c r="M6" s="49"/>
      <c r="N6" s="32"/>
    </row>
    <row r="7" spans="1:14" ht="20.399999999999999" x14ac:dyDescent="0.35">
      <c r="A7" s="31"/>
      <c r="B7" s="49"/>
      <c r="C7" s="58" t="s">
        <v>13</v>
      </c>
      <c r="D7" s="56" t="s">
        <v>15</v>
      </c>
      <c r="E7" s="60">
        <v>20</v>
      </c>
      <c r="F7" s="52" t="s">
        <v>17</v>
      </c>
      <c r="G7" s="54" t="s">
        <v>19</v>
      </c>
      <c r="H7" s="49"/>
      <c r="I7" s="52"/>
      <c r="J7" s="54"/>
      <c r="K7" s="49"/>
      <c r="L7" s="49"/>
      <c r="M7" s="49"/>
      <c r="N7" s="32"/>
    </row>
    <row r="8" spans="1:14" ht="20.399999999999999" x14ac:dyDescent="0.35">
      <c r="A8" s="31"/>
      <c r="B8" s="49"/>
      <c r="C8" s="58" t="s">
        <v>14</v>
      </c>
      <c r="D8" s="56" t="s">
        <v>15</v>
      </c>
      <c r="E8" s="60">
        <v>20</v>
      </c>
      <c r="F8" s="52" t="s">
        <v>17</v>
      </c>
      <c r="G8" s="61">
        <v>2</v>
      </c>
      <c r="H8" s="49" t="s">
        <v>19</v>
      </c>
      <c r="I8" s="52"/>
      <c r="J8" s="54"/>
      <c r="K8" s="49"/>
      <c r="L8" s="49"/>
      <c r="M8" s="49"/>
      <c r="N8" s="32"/>
    </row>
    <row r="9" spans="1:14" ht="18" x14ac:dyDescent="0.35">
      <c r="A9" s="31"/>
      <c r="B9" s="49"/>
      <c r="C9" s="58" t="s">
        <v>9</v>
      </c>
      <c r="D9" s="56" t="s">
        <v>15</v>
      </c>
      <c r="E9" s="60">
        <v>10</v>
      </c>
      <c r="F9" s="52" t="s">
        <v>18</v>
      </c>
      <c r="G9" s="61">
        <v>6</v>
      </c>
      <c r="H9" s="49" t="s">
        <v>10</v>
      </c>
      <c r="I9" s="52"/>
      <c r="J9" s="54"/>
      <c r="K9" s="49"/>
      <c r="L9" s="49"/>
      <c r="M9" s="49"/>
      <c r="N9" s="32"/>
    </row>
    <row r="10" spans="1:14" ht="20.399999999999999" x14ac:dyDescent="0.35">
      <c r="A10" s="31"/>
      <c r="B10" s="49"/>
      <c r="C10" s="58" t="s">
        <v>10</v>
      </c>
      <c r="D10" s="56" t="s">
        <v>15</v>
      </c>
      <c r="E10" s="51" t="s">
        <v>16</v>
      </c>
      <c r="F10" s="52" t="s">
        <v>18</v>
      </c>
      <c r="G10" s="54" t="s">
        <v>19</v>
      </c>
      <c r="H10" s="49"/>
      <c r="I10" s="52"/>
      <c r="J10" s="54"/>
      <c r="K10" s="49"/>
      <c r="L10" s="49"/>
      <c r="M10" s="49"/>
      <c r="N10" s="32"/>
    </row>
    <row r="11" spans="1:14" ht="18" x14ac:dyDescent="0.35">
      <c r="A11" s="31"/>
      <c r="B11" s="49"/>
      <c r="C11" s="50"/>
      <c r="D11" s="56"/>
      <c r="E11" s="51"/>
      <c r="F11" s="52"/>
      <c r="G11" s="54"/>
      <c r="H11" s="49"/>
      <c r="I11" s="52"/>
      <c r="J11" s="54"/>
      <c r="K11" s="49"/>
      <c r="L11" s="49"/>
      <c r="M11" s="49"/>
      <c r="N11" s="32"/>
    </row>
    <row r="12" spans="1:14" ht="79.5" customHeight="1" x14ac:dyDescent="0.35">
      <c r="A12" s="31"/>
      <c r="B12" s="23" t="s">
        <v>0</v>
      </c>
      <c r="C12" s="3" t="s">
        <v>59</v>
      </c>
      <c r="D12" s="3"/>
      <c r="E12" s="3"/>
      <c r="F12" s="3"/>
      <c r="G12" s="3"/>
      <c r="H12" s="3"/>
      <c r="I12" s="3"/>
      <c r="J12" s="3"/>
      <c r="K12" s="3"/>
      <c r="L12" s="3"/>
      <c r="M12" s="3"/>
      <c r="N12" s="32"/>
    </row>
    <row r="13" spans="1:14" ht="100.5" customHeight="1" x14ac:dyDescent="0.35">
      <c r="A13" s="31"/>
      <c r="B13" s="23" t="s">
        <v>27</v>
      </c>
      <c r="C13" s="3" t="s">
        <v>40</v>
      </c>
      <c r="D13" s="3"/>
      <c r="E13" s="3"/>
      <c r="F13" s="3"/>
      <c r="G13" s="3"/>
      <c r="H13" s="3"/>
      <c r="I13" s="3"/>
      <c r="J13" s="3"/>
      <c r="K13" s="3"/>
      <c r="L13" s="3"/>
      <c r="M13" s="3"/>
      <c r="N13" s="32"/>
    </row>
    <row r="14" spans="1:14" ht="20.399999999999999" x14ac:dyDescent="0.35">
      <c r="A14" s="31"/>
      <c r="B14" s="23"/>
      <c r="C14" s="65" t="s">
        <v>33</v>
      </c>
      <c r="D14" s="65" t="s">
        <v>15</v>
      </c>
      <c r="E14" s="68">
        <v>-2</v>
      </c>
      <c r="F14" s="41" t="s">
        <v>34</v>
      </c>
      <c r="G14" s="41"/>
      <c r="H14" s="41"/>
      <c r="I14" s="41"/>
      <c r="J14" s="41"/>
      <c r="K14" s="41"/>
      <c r="L14" s="41"/>
      <c r="M14" s="41"/>
      <c r="N14" s="32"/>
    </row>
    <row r="15" spans="1:14" ht="20.399999999999999" x14ac:dyDescent="0.35">
      <c r="A15" s="31"/>
      <c r="B15" s="23"/>
      <c r="C15" s="65" t="s">
        <v>32</v>
      </c>
      <c r="D15" s="65" t="s">
        <v>15</v>
      </c>
      <c r="E15" s="68">
        <v>-1</v>
      </c>
      <c r="F15" s="41" t="s">
        <v>35</v>
      </c>
      <c r="G15" s="41"/>
      <c r="H15" s="41"/>
      <c r="I15" s="41"/>
      <c r="J15" s="41"/>
      <c r="K15" s="41"/>
      <c r="L15" s="41"/>
      <c r="M15" s="41"/>
      <c r="N15" s="32"/>
    </row>
    <row r="16" spans="1:14" ht="18" x14ac:dyDescent="0.35">
      <c r="A16" s="31"/>
      <c r="B16" s="23"/>
      <c r="C16" s="41"/>
      <c r="D16" s="41"/>
      <c r="E16" s="69" t="s">
        <v>0</v>
      </c>
      <c r="F16" s="41"/>
      <c r="G16" s="41"/>
      <c r="H16" s="41"/>
      <c r="I16" s="41"/>
      <c r="J16" s="69" t="s">
        <v>27</v>
      </c>
      <c r="K16" s="41"/>
      <c r="L16" s="41"/>
      <c r="M16" s="41"/>
      <c r="N16" s="32"/>
    </row>
    <row r="17" spans="1:14" ht="19.8" x14ac:dyDescent="0.4">
      <c r="A17" s="31"/>
      <c r="B17" s="23"/>
      <c r="C17" s="63" t="s">
        <v>21</v>
      </c>
      <c r="D17" s="63" t="s">
        <v>22</v>
      </c>
      <c r="E17" s="63" t="s">
        <v>23</v>
      </c>
      <c r="F17" s="63" t="s">
        <v>24</v>
      </c>
      <c r="G17" s="63" t="s">
        <v>25</v>
      </c>
      <c r="H17" s="63" t="s">
        <v>26</v>
      </c>
      <c r="I17" s="63" t="s">
        <v>20</v>
      </c>
      <c r="J17" s="63" t="s">
        <v>28</v>
      </c>
      <c r="K17" s="63" t="s">
        <v>29</v>
      </c>
      <c r="L17" s="49"/>
      <c r="M17" s="49"/>
      <c r="N17" s="32"/>
    </row>
    <row r="18" spans="1:14" ht="18" x14ac:dyDescent="0.35">
      <c r="A18" s="31"/>
      <c r="B18" s="23"/>
      <c r="C18" s="64">
        <v>0</v>
      </c>
      <c r="D18" s="64">
        <v>0</v>
      </c>
      <c r="E18" s="38">
        <f>$E$5-$G$5*C18</f>
        <v>12</v>
      </c>
      <c r="F18" s="38">
        <f>$E$7-D18</f>
        <v>20</v>
      </c>
      <c r="G18" s="40">
        <f>$E$6-C18</f>
        <v>12</v>
      </c>
      <c r="H18" s="40">
        <f>$E$8-$G$8*D18</f>
        <v>20</v>
      </c>
      <c r="I18" s="64">
        <v>6</v>
      </c>
      <c r="J18" s="66"/>
      <c r="K18" s="66"/>
      <c r="L18" s="49"/>
      <c r="M18" s="49"/>
      <c r="N18" s="32"/>
    </row>
    <row r="19" spans="1:14" ht="18" x14ac:dyDescent="0.35">
      <c r="A19" s="31"/>
      <c r="B19" s="23"/>
      <c r="C19" s="64">
        <v>1</v>
      </c>
      <c r="D19" s="64">
        <v>1</v>
      </c>
      <c r="E19" s="38">
        <f t="shared" ref="E19:E30" si="0">$E$5-$G$5*C19</f>
        <v>11.5</v>
      </c>
      <c r="F19" s="38">
        <f t="shared" ref="F19:F30" si="1">$E$7-D19</f>
        <v>19</v>
      </c>
      <c r="G19" s="40">
        <f t="shared" ref="G19:G30" si="2">$E$6-C19</f>
        <v>11</v>
      </c>
      <c r="H19" s="40">
        <f t="shared" ref="H19:H30" si="3">$E$8-$G$8*D19</f>
        <v>18</v>
      </c>
      <c r="I19" s="64">
        <v>6</v>
      </c>
      <c r="J19" s="67">
        <f>$E$14*E19/C19</f>
        <v>-23</v>
      </c>
      <c r="K19" s="67">
        <f>$E$15*F19/D19</f>
        <v>-19</v>
      </c>
      <c r="L19" s="49"/>
      <c r="M19" s="49"/>
      <c r="N19" s="32"/>
    </row>
    <row r="20" spans="1:14" ht="18" x14ac:dyDescent="0.35">
      <c r="A20" s="31"/>
      <c r="B20" s="23"/>
      <c r="C20" s="64">
        <v>2</v>
      </c>
      <c r="D20" s="64">
        <v>2</v>
      </c>
      <c r="E20" s="38">
        <f t="shared" si="0"/>
        <v>11</v>
      </c>
      <c r="F20" s="38">
        <f t="shared" si="1"/>
        <v>18</v>
      </c>
      <c r="G20" s="40">
        <f t="shared" si="2"/>
        <v>10</v>
      </c>
      <c r="H20" s="40">
        <f t="shared" si="3"/>
        <v>16</v>
      </c>
      <c r="I20" s="64">
        <v>6</v>
      </c>
      <c r="J20" s="67">
        <f t="shared" ref="J20:J30" si="4">$E$14*E20/C20</f>
        <v>-11</v>
      </c>
      <c r="K20" s="67">
        <f t="shared" ref="K20:K30" si="5">$E$15*F20/D20</f>
        <v>-9</v>
      </c>
      <c r="L20" s="49"/>
      <c r="M20" s="49"/>
      <c r="N20" s="32"/>
    </row>
    <row r="21" spans="1:14" ht="18" x14ac:dyDescent="0.35">
      <c r="A21" s="31"/>
      <c r="B21" s="23"/>
      <c r="C21" s="64">
        <v>3</v>
      </c>
      <c r="D21" s="64">
        <v>3</v>
      </c>
      <c r="E21" s="38">
        <f t="shared" si="0"/>
        <v>10.5</v>
      </c>
      <c r="F21" s="38">
        <f t="shared" si="1"/>
        <v>17</v>
      </c>
      <c r="G21" s="40">
        <f t="shared" si="2"/>
        <v>9</v>
      </c>
      <c r="H21" s="40">
        <f t="shared" si="3"/>
        <v>14</v>
      </c>
      <c r="I21" s="64">
        <v>6</v>
      </c>
      <c r="J21" s="67">
        <f t="shared" si="4"/>
        <v>-7</v>
      </c>
      <c r="K21" s="67">
        <f t="shared" si="5"/>
        <v>-5.666666666666667</v>
      </c>
      <c r="L21" s="49"/>
      <c r="M21" s="49"/>
      <c r="N21" s="32"/>
    </row>
    <row r="22" spans="1:14" ht="18" x14ac:dyDescent="0.35">
      <c r="A22" s="31"/>
      <c r="B22" s="23"/>
      <c r="C22" s="64">
        <v>4</v>
      </c>
      <c r="D22" s="64">
        <v>4</v>
      </c>
      <c r="E22" s="38">
        <f t="shared" si="0"/>
        <v>10</v>
      </c>
      <c r="F22" s="38">
        <f t="shared" si="1"/>
        <v>16</v>
      </c>
      <c r="G22" s="40">
        <f t="shared" si="2"/>
        <v>8</v>
      </c>
      <c r="H22" s="40">
        <f t="shared" si="3"/>
        <v>12</v>
      </c>
      <c r="I22" s="64">
        <v>6</v>
      </c>
      <c r="J22" s="67">
        <f t="shared" si="4"/>
        <v>-5</v>
      </c>
      <c r="K22" s="67">
        <f t="shared" si="5"/>
        <v>-4</v>
      </c>
      <c r="L22" s="49"/>
      <c r="M22" s="49"/>
      <c r="N22" s="32"/>
    </row>
    <row r="23" spans="1:14" ht="18" x14ac:dyDescent="0.35">
      <c r="A23" s="31"/>
      <c r="B23" s="23"/>
      <c r="C23" s="64">
        <v>5</v>
      </c>
      <c r="D23" s="64">
        <v>5</v>
      </c>
      <c r="E23" s="38">
        <f t="shared" si="0"/>
        <v>9.5</v>
      </c>
      <c r="F23" s="38">
        <f t="shared" si="1"/>
        <v>15</v>
      </c>
      <c r="G23" s="40">
        <f t="shared" si="2"/>
        <v>7</v>
      </c>
      <c r="H23" s="40">
        <f t="shared" si="3"/>
        <v>10</v>
      </c>
      <c r="I23" s="64">
        <v>6</v>
      </c>
      <c r="J23" s="67">
        <f t="shared" si="4"/>
        <v>-3.8</v>
      </c>
      <c r="K23" s="67">
        <f t="shared" si="5"/>
        <v>-3</v>
      </c>
      <c r="L23" s="49"/>
      <c r="M23" s="49"/>
      <c r="N23" s="32"/>
    </row>
    <row r="24" spans="1:14" ht="18" x14ac:dyDescent="0.35">
      <c r="A24" s="31"/>
      <c r="B24" s="23"/>
      <c r="C24" s="64">
        <v>6</v>
      </c>
      <c r="D24" s="64">
        <v>6</v>
      </c>
      <c r="E24" s="38">
        <f t="shared" si="0"/>
        <v>9</v>
      </c>
      <c r="F24" s="38">
        <f t="shared" si="1"/>
        <v>14</v>
      </c>
      <c r="G24" s="40">
        <f t="shared" si="2"/>
        <v>6</v>
      </c>
      <c r="H24" s="40">
        <f t="shared" si="3"/>
        <v>8</v>
      </c>
      <c r="I24" s="64">
        <v>6</v>
      </c>
      <c r="J24" s="67">
        <f t="shared" si="4"/>
        <v>-3</v>
      </c>
      <c r="K24" s="67">
        <f t="shared" si="5"/>
        <v>-2.3333333333333335</v>
      </c>
      <c r="L24" s="49"/>
      <c r="M24" s="49"/>
      <c r="N24" s="32"/>
    </row>
    <row r="25" spans="1:14" ht="18" x14ac:dyDescent="0.35">
      <c r="A25" s="31"/>
      <c r="B25" s="23"/>
      <c r="C25" s="64">
        <v>7</v>
      </c>
      <c r="D25" s="64">
        <v>7</v>
      </c>
      <c r="E25" s="38">
        <f t="shared" si="0"/>
        <v>8.5</v>
      </c>
      <c r="F25" s="38">
        <f t="shared" si="1"/>
        <v>13</v>
      </c>
      <c r="G25" s="40">
        <f t="shared" si="2"/>
        <v>5</v>
      </c>
      <c r="H25" s="40">
        <f t="shared" si="3"/>
        <v>6</v>
      </c>
      <c r="I25" s="64">
        <v>6</v>
      </c>
      <c r="J25" s="67">
        <f t="shared" si="4"/>
        <v>-2.4285714285714284</v>
      </c>
      <c r="K25" s="67">
        <f t="shared" si="5"/>
        <v>-1.8571428571428572</v>
      </c>
      <c r="L25" s="49"/>
      <c r="M25" s="49"/>
      <c r="N25" s="32"/>
    </row>
    <row r="26" spans="1:14" ht="18" x14ac:dyDescent="0.35">
      <c r="A26" s="31"/>
      <c r="B26" s="23"/>
      <c r="C26" s="64">
        <v>8</v>
      </c>
      <c r="D26" s="64">
        <v>8</v>
      </c>
      <c r="E26" s="38">
        <f t="shared" si="0"/>
        <v>8</v>
      </c>
      <c r="F26" s="38">
        <f t="shared" si="1"/>
        <v>12</v>
      </c>
      <c r="G26" s="40">
        <f t="shared" si="2"/>
        <v>4</v>
      </c>
      <c r="H26" s="40">
        <f t="shared" si="3"/>
        <v>4</v>
      </c>
      <c r="I26" s="64">
        <v>6</v>
      </c>
      <c r="J26" s="67">
        <f t="shared" si="4"/>
        <v>-2</v>
      </c>
      <c r="K26" s="67">
        <f t="shared" si="5"/>
        <v>-1.5</v>
      </c>
      <c r="L26" s="49"/>
      <c r="M26" s="49"/>
      <c r="N26" s="32"/>
    </row>
    <row r="27" spans="1:14" ht="18" x14ac:dyDescent="0.35">
      <c r="A27" s="31"/>
      <c r="B27" s="23"/>
      <c r="C27" s="64">
        <v>9</v>
      </c>
      <c r="D27" s="64">
        <v>9</v>
      </c>
      <c r="E27" s="38">
        <f t="shared" si="0"/>
        <v>7.5</v>
      </c>
      <c r="F27" s="38">
        <f t="shared" si="1"/>
        <v>11</v>
      </c>
      <c r="G27" s="40">
        <f t="shared" si="2"/>
        <v>3</v>
      </c>
      <c r="H27" s="40">
        <f t="shared" si="3"/>
        <v>2</v>
      </c>
      <c r="I27" s="64">
        <v>6</v>
      </c>
      <c r="J27" s="67">
        <f t="shared" si="4"/>
        <v>-1.6666666666666667</v>
      </c>
      <c r="K27" s="67">
        <f t="shared" si="5"/>
        <v>-1.2222222222222223</v>
      </c>
      <c r="L27" s="49"/>
      <c r="M27" s="49"/>
      <c r="N27" s="32"/>
    </row>
    <row r="28" spans="1:14" ht="18" x14ac:dyDescent="0.35">
      <c r="A28" s="31"/>
      <c r="B28" s="23"/>
      <c r="C28" s="64">
        <v>10</v>
      </c>
      <c r="D28" s="64">
        <v>10</v>
      </c>
      <c r="E28" s="38">
        <f t="shared" si="0"/>
        <v>7</v>
      </c>
      <c r="F28" s="38">
        <f t="shared" si="1"/>
        <v>10</v>
      </c>
      <c r="G28" s="40">
        <f t="shared" si="2"/>
        <v>2</v>
      </c>
      <c r="H28" s="40">
        <f t="shared" si="3"/>
        <v>0</v>
      </c>
      <c r="I28" s="64">
        <v>6</v>
      </c>
      <c r="J28" s="67">
        <f t="shared" si="4"/>
        <v>-1.4</v>
      </c>
      <c r="K28" s="67">
        <f t="shared" si="5"/>
        <v>-1</v>
      </c>
      <c r="L28" s="49"/>
      <c r="M28" s="49"/>
      <c r="N28" s="32"/>
    </row>
    <row r="29" spans="1:14" ht="18" x14ac:dyDescent="0.35">
      <c r="A29" s="31"/>
      <c r="B29" s="23"/>
      <c r="C29" s="64">
        <v>11</v>
      </c>
      <c r="D29" s="64">
        <v>11</v>
      </c>
      <c r="E29" s="38">
        <f t="shared" si="0"/>
        <v>6.5</v>
      </c>
      <c r="F29" s="38">
        <f t="shared" si="1"/>
        <v>9</v>
      </c>
      <c r="G29" s="40">
        <f t="shared" si="2"/>
        <v>1</v>
      </c>
      <c r="H29" s="40">
        <f t="shared" si="3"/>
        <v>-2</v>
      </c>
      <c r="I29" s="64">
        <v>6</v>
      </c>
      <c r="J29" s="67">
        <f t="shared" si="4"/>
        <v>-1.1818181818181819</v>
      </c>
      <c r="K29" s="67">
        <f t="shared" si="5"/>
        <v>-0.81818181818181823</v>
      </c>
      <c r="L29" s="49"/>
      <c r="M29" s="49"/>
      <c r="N29" s="32"/>
    </row>
    <row r="30" spans="1:14" ht="18" x14ac:dyDescent="0.35">
      <c r="A30" s="31"/>
      <c r="B30" s="23"/>
      <c r="C30" s="64">
        <v>12</v>
      </c>
      <c r="D30" s="64">
        <v>12</v>
      </c>
      <c r="E30" s="38">
        <f t="shared" si="0"/>
        <v>6</v>
      </c>
      <c r="F30" s="38">
        <f t="shared" si="1"/>
        <v>8</v>
      </c>
      <c r="G30" s="40">
        <f t="shared" si="2"/>
        <v>0</v>
      </c>
      <c r="H30" s="40">
        <f t="shared" si="3"/>
        <v>-4</v>
      </c>
      <c r="I30" s="64">
        <v>6</v>
      </c>
      <c r="J30" s="67">
        <f t="shared" si="4"/>
        <v>-1</v>
      </c>
      <c r="K30" s="67">
        <f t="shared" si="5"/>
        <v>-0.66666666666666663</v>
      </c>
      <c r="L30" s="49"/>
      <c r="M30" s="49"/>
      <c r="N30" s="32"/>
    </row>
    <row r="31" spans="1:14" ht="18" x14ac:dyDescent="0.35">
      <c r="A31" s="31"/>
      <c r="B31" s="23"/>
      <c r="C31" s="57"/>
      <c r="D31" s="62"/>
      <c r="E31" s="62"/>
      <c r="F31" s="55"/>
      <c r="G31" s="49"/>
      <c r="H31" s="49"/>
      <c r="I31" s="49"/>
      <c r="J31" s="49"/>
      <c r="K31" s="49"/>
      <c r="L31" s="49"/>
      <c r="M31" s="49"/>
      <c r="N31" s="32"/>
    </row>
    <row r="32" spans="1:14" ht="18" x14ac:dyDescent="0.35">
      <c r="A32" s="31"/>
      <c r="B32" s="23" t="s">
        <v>0</v>
      </c>
      <c r="C32" s="10" t="s">
        <v>42</v>
      </c>
      <c r="D32" s="10"/>
      <c r="E32" s="10"/>
      <c r="F32" s="10"/>
      <c r="G32" s="9"/>
      <c r="H32" s="40">
        <f>C24</f>
        <v>6</v>
      </c>
      <c r="I32" s="8" t="s">
        <v>44</v>
      </c>
      <c r="J32" s="7"/>
      <c r="K32" s="38">
        <f>E24</f>
        <v>9</v>
      </c>
      <c r="L32" s="49" t="s">
        <v>30</v>
      </c>
      <c r="M32" s="49"/>
      <c r="N32" s="32"/>
    </row>
    <row r="33" spans="1:14" ht="18.75" customHeight="1" x14ac:dyDescent="0.35">
      <c r="A33" s="31"/>
      <c r="B33" s="23"/>
      <c r="C33" s="10" t="s">
        <v>43</v>
      </c>
      <c r="D33" s="10"/>
      <c r="E33" s="10"/>
      <c r="F33" s="10"/>
      <c r="G33" s="9"/>
      <c r="H33" s="40">
        <f>D25</f>
        <v>7</v>
      </c>
      <c r="I33" s="8" t="s">
        <v>44</v>
      </c>
      <c r="J33" s="7"/>
      <c r="K33" s="38">
        <f>F25</f>
        <v>13</v>
      </c>
      <c r="L33" s="49" t="s">
        <v>30</v>
      </c>
      <c r="M33" s="49"/>
      <c r="N33" s="32"/>
    </row>
    <row r="34" spans="1:14" ht="18.75" customHeight="1" x14ac:dyDescent="0.35">
      <c r="A34" s="31"/>
      <c r="B34" s="23"/>
      <c r="C34" s="49"/>
      <c r="D34" s="49"/>
      <c r="E34" s="49"/>
      <c r="F34" s="49"/>
      <c r="G34" s="49"/>
      <c r="H34" s="49"/>
      <c r="I34" s="49"/>
      <c r="J34" s="49"/>
      <c r="K34" s="49"/>
      <c r="L34" s="49"/>
      <c r="M34" s="49"/>
      <c r="N34" s="32"/>
    </row>
    <row r="35" spans="1:14" ht="18.75" customHeight="1" x14ac:dyDescent="0.35">
      <c r="A35" s="31"/>
      <c r="B35" s="23"/>
      <c r="C35" s="10" t="s">
        <v>31</v>
      </c>
      <c r="D35" s="10"/>
      <c r="E35" s="10"/>
      <c r="F35" s="9"/>
      <c r="G35" s="40">
        <f>(H32*K32)+(H33*K33)-(E9+G9*(H32+H33))</f>
        <v>57</v>
      </c>
      <c r="H35" s="70" t="s">
        <v>30</v>
      </c>
      <c r="I35" s="70"/>
      <c r="J35" s="70"/>
      <c r="K35" s="70"/>
      <c r="L35" s="70"/>
      <c r="M35" s="70"/>
      <c r="N35" s="32"/>
    </row>
    <row r="36" spans="1:14" ht="18.75" customHeight="1" x14ac:dyDescent="0.35">
      <c r="A36" s="31"/>
      <c r="B36" s="23"/>
      <c r="C36" s="41"/>
      <c r="D36" s="41"/>
      <c r="E36" s="41"/>
      <c r="F36" s="41"/>
      <c r="G36" s="41"/>
      <c r="H36" s="41"/>
      <c r="I36" s="41"/>
      <c r="J36" s="41"/>
      <c r="K36" s="41"/>
      <c r="L36" s="41"/>
      <c r="M36" s="41"/>
      <c r="N36" s="32"/>
    </row>
    <row r="37" spans="1:14" ht="18.75" customHeight="1" x14ac:dyDescent="0.35">
      <c r="A37" s="31"/>
      <c r="B37" s="23" t="s">
        <v>27</v>
      </c>
      <c r="C37" s="10" t="s">
        <v>54</v>
      </c>
      <c r="D37" s="10"/>
      <c r="E37" s="10"/>
      <c r="F37" s="15">
        <f>K33/K32</f>
        <v>1.4444444444444444</v>
      </c>
      <c r="G37" s="14" t="s">
        <v>45</v>
      </c>
      <c r="H37" s="6" t="s">
        <v>60</v>
      </c>
      <c r="I37" s="5"/>
      <c r="J37" s="8" t="s">
        <v>41</v>
      </c>
      <c r="K37" s="7"/>
      <c r="L37" s="7"/>
      <c r="M37" s="49"/>
      <c r="N37" s="32"/>
    </row>
    <row r="38" spans="1:14" ht="18.75" customHeight="1" x14ac:dyDescent="0.35">
      <c r="A38" s="31"/>
      <c r="B38" s="23"/>
      <c r="C38" s="16" t="s">
        <v>46</v>
      </c>
      <c r="D38" s="15">
        <f>(1+1/J24)/(1+1/K25)</f>
        <v>1.4444444444444444</v>
      </c>
      <c r="E38" s="13" t="s">
        <v>30</v>
      </c>
      <c r="F38" s="16"/>
      <c r="G38" s="16"/>
      <c r="H38" s="16"/>
      <c r="I38" s="16"/>
      <c r="J38" s="14"/>
      <c r="K38" s="49"/>
      <c r="L38" s="42"/>
      <c r="M38" s="49"/>
      <c r="N38" s="32"/>
    </row>
    <row r="39" spans="1:14" ht="18.75" customHeight="1" thickBot="1" x14ac:dyDescent="0.4">
      <c r="A39" s="33"/>
      <c r="B39" s="34"/>
      <c r="C39" s="34"/>
      <c r="D39" s="34"/>
      <c r="E39" s="35"/>
      <c r="F39" s="35"/>
      <c r="G39" s="35"/>
      <c r="H39" s="35"/>
      <c r="I39" s="35"/>
      <c r="J39" s="35"/>
      <c r="K39" s="35"/>
      <c r="L39" s="35"/>
      <c r="M39" s="35"/>
      <c r="N39" s="36"/>
    </row>
    <row r="41" spans="1:14" x14ac:dyDescent="0.3">
      <c r="D41" s="43"/>
      <c r="E41" s="43"/>
      <c r="F41" s="43"/>
      <c r="G41" s="43"/>
      <c r="H41" s="43"/>
      <c r="I41" s="43"/>
      <c r="J41" s="19"/>
      <c r="K41" s="37"/>
      <c r="L41" s="37"/>
      <c r="M41" s="37"/>
    </row>
    <row r="42" spans="1:14" x14ac:dyDescent="0.3">
      <c r="D42" s="44"/>
      <c r="E42" s="44"/>
      <c r="F42" s="44"/>
      <c r="G42" s="44"/>
      <c r="H42" s="44"/>
      <c r="I42" s="44"/>
      <c r="J42" s="20"/>
      <c r="K42" s="39"/>
      <c r="L42" s="39"/>
      <c r="M42" s="39"/>
    </row>
    <row r="43" spans="1:14" x14ac:dyDescent="0.3">
      <c r="E43" s="44"/>
    </row>
    <row r="44" spans="1:14" x14ac:dyDescent="0.3">
      <c r="E44" s="44"/>
    </row>
    <row r="45" spans="1:14" x14ac:dyDescent="0.3">
      <c r="E45" s="44"/>
    </row>
    <row r="46" spans="1:14" x14ac:dyDescent="0.3">
      <c r="E46" s="44"/>
    </row>
  </sheetData>
  <mergeCells count="12">
    <mergeCell ref="B2:G2"/>
    <mergeCell ref="B4:M4"/>
    <mergeCell ref="C12:M12"/>
    <mergeCell ref="C13:M13"/>
    <mergeCell ref="C32:G32"/>
    <mergeCell ref="I32:J32"/>
    <mergeCell ref="C33:G33"/>
    <mergeCell ref="I33:J33"/>
    <mergeCell ref="C35:F35"/>
    <mergeCell ref="C37:E37"/>
    <mergeCell ref="H37:I37"/>
    <mergeCell ref="J37:L37"/>
  </mergeCells>
  <dataValidations count="1">
    <dataValidation type="list" allowBlank="1" showInputMessage="1" showErrorMessage="1" sqref="H37:H38" xr:uid="{00000000-0002-0000-0000-000000000000}">
      <formula1>"greater than, equal to, less than"</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9"/>
  <sheetViews>
    <sheetView zoomScale="80" zoomScaleNormal="80" zoomScalePageLayoutView="80" workbookViewId="0">
      <selection sqref="A1:C1"/>
    </sheetView>
  </sheetViews>
  <sheetFormatPr defaultColWidth="8.88671875" defaultRowHeight="13.2" x14ac:dyDescent="0.25"/>
  <cols>
    <col min="1" max="1" width="9.88671875" customWidth="1"/>
    <col min="2" max="2" width="178.44140625" customWidth="1"/>
    <col min="3" max="3" width="11.44140625" customWidth="1"/>
  </cols>
  <sheetData>
    <row r="1" spans="1:3" ht="93.75" customHeight="1" x14ac:dyDescent="0.35">
      <c r="A1" s="2" t="s">
        <v>58</v>
      </c>
      <c r="B1" s="2"/>
      <c r="C1" s="2"/>
    </row>
    <row r="2" spans="1:3" ht="17.399999999999999" x14ac:dyDescent="0.3">
      <c r="A2" s="1" t="s">
        <v>5</v>
      </c>
      <c r="B2" s="1"/>
      <c r="C2" s="1"/>
    </row>
    <row r="3" spans="1:3" ht="34.799999999999997" x14ac:dyDescent="0.3">
      <c r="A3" s="45" t="s">
        <v>2</v>
      </c>
      <c r="B3" s="45" t="s">
        <v>3</v>
      </c>
      <c r="C3" s="45" t="s">
        <v>4</v>
      </c>
    </row>
    <row r="4" spans="1:3" ht="72" x14ac:dyDescent="0.25">
      <c r="A4" s="46">
        <v>1</v>
      </c>
      <c r="B4" s="47" t="s">
        <v>6</v>
      </c>
      <c r="C4" s="48">
        <v>0</v>
      </c>
    </row>
    <row r="5" spans="1:3" ht="36" x14ac:dyDescent="0.25">
      <c r="A5" s="46">
        <v>2</v>
      </c>
      <c r="B5" s="17" t="s">
        <v>47</v>
      </c>
      <c r="C5" s="48">
        <v>1</v>
      </c>
    </row>
    <row r="6" spans="1:3" ht="36" x14ac:dyDescent="0.25">
      <c r="A6" s="46">
        <v>3</v>
      </c>
      <c r="B6" s="17" t="s">
        <v>48</v>
      </c>
      <c r="C6" s="48">
        <v>1</v>
      </c>
    </row>
    <row r="7" spans="1:3" ht="36" x14ac:dyDescent="0.25">
      <c r="A7" s="46">
        <v>4</v>
      </c>
      <c r="B7" s="17" t="s">
        <v>49</v>
      </c>
      <c r="C7" s="48">
        <v>1</v>
      </c>
    </row>
    <row r="8" spans="1:3" ht="36" x14ac:dyDescent="0.25">
      <c r="A8" s="46">
        <v>5</v>
      </c>
      <c r="B8" s="17" t="s">
        <v>50</v>
      </c>
      <c r="C8" s="48">
        <v>1</v>
      </c>
    </row>
    <row r="9" spans="1:3" ht="18" x14ac:dyDescent="0.25">
      <c r="A9" s="46">
        <v>6</v>
      </c>
      <c r="B9" s="17" t="s">
        <v>36</v>
      </c>
      <c r="C9" s="48">
        <v>1</v>
      </c>
    </row>
    <row r="10" spans="1:3" ht="18" x14ac:dyDescent="0.25">
      <c r="A10" s="46">
        <v>7</v>
      </c>
      <c r="B10" s="17" t="s">
        <v>37</v>
      </c>
      <c r="C10" s="48">
        <v>1</v>
      </c>
    </row>
    <row r="11" spans="1:3" ht="18" x14ac:dyDescent="0.25">
      <c r="A11" s="46">
        <v>8</v>
      </c>
      <c r="B11" s="17" t="s">
        <v>38</v>
      </c>
      <c r="C11" s="48">
        <v>1</v>
      </c>
    </row>
    <row r="12" spans="1:3" ht="18" x14ac:dyDescent="0.25">
      <c r="A12" s="46">
        <v>9</v>
      </c>
      <c r="B12" s="17" t="s">
        <v>39</v>
      </c>
      <c r="C12" s="48">
        <v>1</v>
      </c>
    </row>
    <row r="13" spans="1:3" ht="18" x14ac:dyDescent="0.25">
      <c r="A13" s="46">
        <v>10</v>
      </c>
      <c r="B13" s="17" t="s">
        <v>51</v>
      </c>
      <c r="C13" s="48">
        <v>1</v>
      </c>
    </row>
    <row r="14" spans="1:3" ht="36" x14ac:dyDescent="0.25">
      <c r="A14" s="46">
        <v>11</v>
      </c>
      <c r="B14" s="17" t="s">
        <v>52</v>
      </c>
      <c r="C14" s="48">
        <v>1</v>
      </c>
    </row>
    <row r="15" spans="1:3" ht="36" x14ac:dyDescent="0.25">
      <c r="A15" s="46">
        <v>12</v>
      </c>
      <c r="B15" s="17" t="s">
        <v>53</v>
      </c>
      <c r="C15" s="48">
        <v>1</v>
      </c>
    </row>
    <row r="16" spans="1:3" ht="20.399999999999999" x14ac:dyDescent="0.25">
      <c r="A16" s="46">
        <v>13</v>
      </c>
      <c r="B16" s="17" t="s">
        <v>55</v>
      </c>
      <c r="C16" s="48">
        <v>1</v>
      </c>
    </row>
    <row r="17" spans="1:3" ht="20.399999999999999" x14ac:dyDescent="0.25">
      <c r="A17" s="46">
        <v>14</v>
      </c>
      <c r="B17" s="17" t="s">
        <v>56</v>
      </c>
      <c r="C17" s="48">
        <v>1</v>
      </c>
    </row>
    <row r="18" spans="1:3" ht="20.399999999999999" x14ac:dyDescent="0.25">
      <c r="A18" s="46">
        <v>15</v>
      </c>
      <c r="B18" s="17" t="s">
        <v>57</v>
      </c>
      <c r="C18" s="48">
        <v>1</v>
      </c>
    </row>
    <row r="19" spans="1:3" ht="18" x14ac:dyDescent="0.25">
      <c r="A19" s="46">
        <v>16</v>
      </c>
      <c r="B19" s="47" t="s">
        <v>1</v>
      </c>
      <c r="C19" s="48">
        <v>0</v>
      </c>
    </row>
  </sheetData>
  <mergeCells count="2">
    <mergeCell ref="A1:C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ject>
  <id>u2F2/XvjdOfXpTETS+9/48wSOiY9kybMwOjnLSxL3OL2GWuVXA5+wHsVCOcIamC8-~XgizVlkvColknqm7E7DovQ==</id>
</project>
</file>

<file path=customXml/itemProps1.xml><?xml version="1.0" encoding="utf-8"?>
<ds:datastoreItem xmlns:ds="http://schemas.openxmlformats.org/officeDocument/2006/customXml" ds:itemID="{64228470-A07E-4966-93B5-7C8494C1D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Problem</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Thinking Like an Engineer 3e</dc:title>
  <dc:subject>Chapter 10</dc:subject>
  <dc:creator>Stephan, Bowman, Park, Sill, Ohland</dc:creator>
  <cp:keywords>Excel, ICA</cp:keywords>
  <dc:description>Pearson Prentice Hall 2012</dc:description>
  <cp:lastModifiedBy>Sajith Rajapaksha</cp:lastModifiedBy>
  <dcterms:created xsi:type="dcterms:W3CDTF">2012-01-27T01:22:32Z</dcterms:created>
  <dcterms:modified xsi:type="dcterms:W3CDTF">2021-05-07T16:34:04Z</dcterms:modified>
  <cp:category>Starting Excel Files</cp:category>
</cp:coreProperties>
</file>