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410139F0-1F26-4AE4-9FC3-23250E04409A}" xr6:coauthVersionLast="47" xr6:coauthVersionMax="47" xr10:uidLastSave="{00000000-0000-0000-0000-000000000000}"/>
  <bookViews>
    <workbookView xWindow="-110" yWindow="-110" windowWidth="19420" windowHeight="10420" xr2:uid="{B96DD2C2-BCD9-A54B-8459-CC32824522EE}"/>
  </bookViews>
  <sheets>
    <sheet name="YUM segment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1" i="2" l="1"/>
  <c r="H42" i="2"/>
  <c r="I42" i="2"/>
  <c r="J42" i="2"/>
  <c r="H43" i="2"/>
  <c r="I43" i="2"/>
  <c r="J43" i="2"/>
  <c r="I41" i="2"/>
  <c r="H41" i="2"/>
  <c r="G42" i="2"/>
  <c r="G43" i="2"/>
  <c r="G41" i="2"/>
  <c r="H40" i="2"/>
  <c r="I40" i="2"/>
  <c r="J40" i="2"/>
  <c r="J37" i="2"/>
  <c r="H36" i="2"/>
  <c r="I36" i="2"/>
  <c r="J36" i="2"/>
  <c r="H37" i="2"/>
  <c r="I37" i="2"/>
  <c r="I35" i="2"/>
  <c r="J35" i="2"/>
  <c r="H35" i="2"/>
  <c r="G36" i="2"/>
  <c r="G37" i="2"/>
  <c r="H34" i="2"/>
  <c r="I34" i="2"/>
  <c r="J34" i="2"/>
  <c r="G35" i="2"/>
  <c r="J31" i="2"/>
  <c r="H30" i="2"/>
  <c r="I30" i="2"/>
  <c r="J30" i="2"/>
  <c r="H31" i="2"/>
  <c r="I31" i="2"/>
  <c r="J29" i="2"/>
  <c r="H29" i="2"/>
  <c r="I29" i="2"/>
  <c r="G30" i="2"/>
  <c r="G31" i="2"/>
  <c r="H28" i="2"/>
  <c r="I28" i="2"/>
  <c r="J28" i="2"/>
  <c r="G29" i="2"/>
  <c r="H24" i="2"/>
  <c r="I24" i="2"/>
  <c r="J24" i="2"/>
  <c r="H25" i="2"/>
  <c r="I25" i="2"/>
  <c r="J25" i="2"/>
  <c r="J23" i="2"/>
  <c r="I23" i="2"/>
  <c r="J22" i="2"/>
  <c r="I22" i="2"/>
  <c r="H23" i="2"/>
  <c r="G24" i="2"/>
  <c r="G25" i="2"/>
  <c r="G23" i="2"/>
  <c r="H13" i="2"/>
  <c r="I13" i="2"/>
  <c r="J13" i="2"/>
  <c r="K13" i="2"/>
  <c r="H14" i="2"/>
  <c r="I14" i="2"/>
  <c r="J14" i="2"/>
  <c r="K14" i="2"/>
  <c r="I12" i="2"/>
  <c r="J12" i="2"/>
  <c r="K12" i="2"/>
  <c r="H12" i="2"/>
  <c r="H19" i="2"/>
  <c r="I19" i="2"/>
  <c r="J19" i="2"/>
  <c r="K19" i="2"/>
  <c r="H20" i="2"/>
  <c r="I20" i="2"/>
  <c r="J20" i="2"/>
  <c r="K20" i="2"/>
  <c r="I18" i="2"/>
  <c r="J18" i="2"/>
  <c r="K18" i="2"/>
  <c r="H18" i="2"/>
  <c r="G20" i="2"/>
  <c r="G19" i="2"/>
  <c r="G18" i="2"/>
  <c r="K17" i="2"/>
  <c r="J17" i="2"/>
  <c r="I17" i="2"/>
  <c r="H17" i="2"/>
  <c r="G14" i="2"/>
  <c r="G13" i="2"/>
  <c r="G12" i="2"/>
  <c r="K11" i="2"/>
  <c r="J11" i="2"/>
  <c r="I11" i="2"/>
  <c r="H11" i="2"/>
  <c r="H6" i="2"/>
  <c r="I6" i="2"/>
  <c r="J6" i="2"/>
  <c r="K6" i="2"/>
  <c r="H7" i="2"/>
  <c r="I7" i="2"/>
  <c r="J7" i="2"/>
  <c r="K7" i="2"/>
  <c r="K5" i="2"/>
  <c r="J5" i="2"/>
  <c r="I5" i="2"/>
  <c r="H5" i="2"/>
  <c r="I4" i="2"/>
  <c r="J4" i="2"/>
  <c r="K4" i="2"/>
  <c r="G6" i="2"/>
  <c r="G7" i="2"/>
  <c r="H4" i="2"/>
  <c r="G5" i="2"/>
  <c r="B15" i="2"/>
  <c r="B16" i="2" s="1"/>
  <c r="B37" i="2"/>
  <c r="B30" i="2"/>
  <c r="B23" i="2"/>
  <c r="B9" i="2"/>
  <c r="E15" i="2" l="1"/>
  <c r="C15" i="2"/>
  <c r="D15" i="2"/>
  <c r="C16" i="2" l="1"/>
  <c r="D16" i="2"/>
  <c r="E16" i="2"/>
  <c r="C37" i="2"/>
  <c r="D37" i="2" l="1"/>
  <c r="E37" i="2"/>
  <c r="C30" i="2"/>
  <c r="D30" i="2"/>
  <c r="E30" i="2"/>
  <c r="C23" i="2"/>
  <c r="D23" i="2"/>
  <c r="E23" i="2"/>
  <c r="C9" i="2"/>
  <c r="D9" i="2"/>
  <c r="E9" i="2"/>
</calcChain>
</file>

<file path=xl/sharedStrings.xml><?xml version="1.0" encoding="utf-8"?>
<sst xmlns="http://schemas.openxmlformats.org/spreadsheetml/2006/main" count="46" uniqueCount="27">
  <si>
    <t>Revenues</t>
  </si>
  <si>
    <t>KFC Division</t>
  </si>
  <si>
    <t>Pizza Hut Division</t>
  </si>
  <si>
    <t>Taco Bell Division</t>
  </si>
  <si>
    <t>Unallocated</t>
  </si>
  <si>
    <t>Depreciation</t>
  </si>
  <si>
    <t>Corporate</t>
  </si>
  <si>
    <t>Capital Spending</t>
  </si>
  <si>
    <t>Identifiable Assets</t>
  </si>
  <si>
    <t>YUM Segments</t>
  </si>
  <si>
    <t>Total</t>
  </si>
  <si>
    <t>Operating Income</t>
  </si>
  <si>
    <t>Corporate/Unallocated</t>
  </si>
  <si>
    <t>Indentifiable assets are assets closely associated with the segment</t>
  </si>
  <si>
    <t>($000,000)</t>
  </si>
  <si>
    <t>CONTRIBUTION OF DIVISIONS TO REVENUES</t>
  </si>
  <si>
    <t>Divisions' Contribution to Operating Income</t>
  </si>
  <si>
    <t>Capital Spending Across Divisions</t>
  </si>
  <si>
    <t>Q1.</t>
  </si>
  <si>
    <t>Q2.</t>
  </si>
  <si>
    <t>Q3.</t>
  </si>
  <si>
    <t>a</t>
  </si>
  <si>
    <t>Profit margin</t>
  </si>
  <si>
    <t>b</t>
  </si>
  <si>
    <t>Asset turnover</t>
  </si>
  <si>
    <t>c.</t>
  </si>
  <si>
    <t>Return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</si>
</sst>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0.0%"/>
  </numFmts>
  <fonts count="7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/>
    <xf numFmtId="0" fontId="3" fillId="0" borderId="0" xfId="1" applyFont="1"/>
    <xf numFmtId="3" fontId="2" fillId="0" borderId="0" xfId="1" applyNumberFormat="1"/>
    <xf numFmtId="0" fontId="2" fillId="0" borderId="1" xfId="1" applyBorder="1"/>
    <xf numFmtId="0" fontId="4" fillId="0" borderId="0" xfId="1" applyFont="1"/>
    <xf numFmtId="3" fontId="2" fillId="0" borderId="2" xfId="1" applyNumberFormat="1" applyBorder="1"/>
    <xf numFmtId="0" fontId="2" fillId="0" borderId="2" xfId="1" applyBorder="1"/>
    <xf numFmtId="0" fontId="3" fillId="0" borderId="1" xfId="1" applyFont="1" applyBorder="1" applyAlignment="1">
      <alignment horizontal="center"/>
    </xf>
    <xf numFmtId="3" fontId="2" fillId="0" borderId="0" xfId="1" applyNumberFormat="1" applyBorder="1"/>
    <xf numFmtId="0" fontId="5" fillId="0" borderId="0" xfId="1" applyFont="1"/>
    <xf numFmtId="6" fontId="1" fillId="0" borderId="0" xfId="1" quotePrefix="1" applyNumberFormat="1" applyFont="1"/>
    <xf numFmtId="0" fontId="2" fillId="0" borderId="0" xfId="1" applyFill="1"/>
    <xf numFmtId="0" fontId="2" fillId="0" borderId="1" xfId="1" applyFill="1" applyBorder="1"/>
    <xf numFmtId="0" fontId="4" fillId="0" borderId="0" xfId="1" applyFont="1" applyFill="1"/>
    <xf numFmtId="3" fontId="2" fillId="0" borderId="2" xfId="1" applyNumberFormat="1" applyFill="1" applyBorder="1"/>
    <xf numFmtId="0" fontId="1" fillId="0" borderId="0" xfId="1" applyFont="1"/>
    <xf numFmtId="3" fontId="2" fillId="0" borderId="0" xfId="1" applyNumberFormat="1" applyFill="1"/>
    <xf numFmtId="9" fontId="2" fillId="0" borderId="0" xfId="5" applyFont="1"/>
    <xf numFmtId="164" fontId="2" fillId="0" borderId="0" xfId="5" applyNumberFormat="1" applyFont="1"/>
    <xf numFmtId="0" fontId="2" fillId="0" borderId="0" xfId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5" applyNumberFormat="1" applyFont="1"/>
    <xf numFmtId="43" fontId="2" fillId="0" borderId="0" xfId="4" applyFont="1"/>
  </cellXfs>
  <cellStyles count="6">
    <cellStyle name="Comma" xfId="4" builtinId="3"/>
    <cellStyle name="Comma 2" xfId="3" xr:uid="{23568A02-F40E-8640-8D17-E6ED82E3D349}"/>
    <cellStyle name="Normal" xfId="0" builtinId="0"/>
    <cellStyle name="Normal 2" xfId="1" xr:uid="{F544AE6C-6D32-1248-B41E-9AE6E40F3890}"/>
    <cellStyle name="Percent" xfId="5" builtinId="5"/>
    <cellStyle name="Percent 2" xfId="2" xr:uid="{9AAF645C-F346-BD47-877F-CB190B2F8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COMPOSITION OF YUM REVENUES: 2016 - 2019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'YUM segments'!$G$5</c:f>
              <c:strCache>
                <c:ptCount val="1"/>
                <c:pt idx="0">
                  <c:v>KFC Division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'YUM segments'!$H$4:$K$4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segments'!$H$5:$K$5</c:f>
              <c:numCache>
                <c:formatCode>0.0%</c:formatCode>
                <c:ptCount val="4"/>
                <c:pt idx="0">
                  <c:v>0.50739458779106361</c:v>
                </c:pt>
                <c:pt idx="1">
                  <c:v>0.52909152773052059</c:v>
                </c:pt>
                <c:pt idx="2">
                  <c:v>0.46483825597749651</c:v>
                </c:pt>
                <c:pt idx="3">
                  <c:v>0.44505985349294264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71-4FBB-9D7F-72D748CD0EEC}"/>
            </c:ext>
          </c:extLst>
        </c:ser>
        <c:ser>
          <c:idx val="1"/>
          <c:order val="1"/>
          <c:tx>
            <c:strRef>
              <c:f>'YUM segments'!$G$6</c:f>
              <c:strCache>
                <c:ptCount val="1"/>
                <c:pt idx="0">
                  <c:v>Pizza Hut Division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'YUM segments'!$H$4:$K$4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segments'!$H$6:$K$6</c:f>
              <c:numCache>
                <c:formatCode>0.0%</c:formatCode>
                <c:ptCount val="4"/>
                <c:pt idx="0">
                  <c:v>0.17432347388294525</c:v>
                </c:pt>
                <c:pt idx="1">
                  <c:v>0.15192242259271863</c:v>
                </c:pt>
                <c:pt idx="2">
                  <c:v>0.17369901547116737</c:v>
                </c:pt>
                <c:pt idx="3">
                  <c:v>0.18349115597641594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71-4FBB-9D7F-72D748CD0EEC}"/>
            </c:ext>
          </c:extLst>
        </c:ser>
        <c:ser>
          <c:idx val="2"/>
          <c:order val="2"/>
          <c:tx>
            <c:strRef>
              <c:f>'YUM segments'!$G$7</c:f>
              <c:strCache>
                <c:ptCount val="1"/>
                <c:pt idx="0">
                  <c:v>Taco Bell Division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'YUM segments'!$H$4:$K$4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segments'!$H$7:$K$7</c:f>
              <c:numCache>
                <c:formatCode>0.0%</c:formatCode>
                <c:ptCount val="4"/>
                <c:pt idx="0">
                  <c:v>0.3185966016362492</c:v>
                </c:pt>
                <c:pt idx="1">
                  <c:v>0.31983667914256547</c:v>
                </c:pt>
                <c:pt idx="2">
                  <c:v>0.36146272855133615</c:v>
                </c:pt>
                <c:pt idx="3">
                  <c:v>0.3714489905306414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71-4FBB-9D7F-72D748CD0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358256"/>
        <c:axId val="548349400"/>
      </c:lineChart>
      <c:catAx>
        <c:axId val="54835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349400"/>
        <c:crosses val="autoZero"/>
        <c:auto val="1"/>
        <c:lblAlgn val="ctr"/>
        <c:lblOffset val="100"/>
        <c:noMultiLvlLbl val="0"/>
      </c:catAx>
      <c:valAx>
        <c:axId val="548349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358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DIVISIONS' CONTRIBUTION TO OPERATING INCOME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'YUM segments'!$G$12</c:f>
              <c:strCache>
                <c:ptCount val="1"/>
                <c:pt idx="0">
                  <c:v>KFC Division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'YUM segments'!$H$11:$K$11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segments'!$H$12:$K$12</c:f>
              <c:numCache>
                <c:formatCode>0.0%</c:formatCode>
                <c:ptCount val="4"/>
                <c:pt idx="0">
                  <c:v>0.51783590963139126</c:v>
                </c:pt>
                <c:pt idx="1">
                  <c:v>0.35530604853314018</c:v>
                </c:pt>
                <c:pt idx="2">
                  <c:v>0.41768292682926828</c:v>
                </c:pt>
                <c:pt idx="3">
                  <c:v>0.54507772020725387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9D-41AF-A742-C796E461DC0E}"/>
            </c:ext>
          </c:extLst>
        </c:ser>
        <c:ser>
          <c:idx val="1"/>
          <c:order val="1"/>
          <c:tx>
            <c:strRef>
              <c:f>'YUM segments'!$G$13</c:f>
              <c:strCache>
                <c:ptCount val="1"/>
                <c:pt idx="0">
                  <c:v>Pizza Hut Division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'YUM segments'!$H$11:$K$11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segments'!$H$13:$K$13</c:f>
              <c:numCache>
                <c:formatCode>0.0%</c:formatCode>
                <c:ptCount val="4"/>
                <c:pt idx="0">
                  <c:v>0.21819262782401902</c:v>
                </c:pt>
                <c:pt idx="1">
                  <c:v>0.12350597609561753</c:v>
                </c:pt>
                <c:pt idx="2">
                  <c:v>0.15156794425087108</c:v>
                </c:pt>
                <c:pt idx="3">
                  <c:v>0.19119170984455958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9D-41AF-A742-C796E461DC0E}"/>
            </c:ext>
          </c:extLst>
        </c:ser>
        <c:ser>
          <c:idx val="2"/>
          <c:order val="2"/>
          <c:tx>
            <c:strRef>
              <c:f>'YUM segments'!$G$14</c:f>
              <c:strCache>
                <c:ptCount val="1"/>
                <c:pt idx="0">
                  <c:v>Taco Bell Division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'YUM segments'!$H$11:$K$11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segments'!$H$14:$K$14</c:f>
              <c:numCache>
                <c:formatCode>0.0%</c:formatCode>
                <c:ptCount val="4"/>
                <c:pt idx="0">
                  <c:v>0.35374554102259215</c:v>
                </c:pt>
                <c:pt idx="1">
                  <c:v>0.22419413256066642</c:v>
                </c:pt>
                <c:pt idx="2">
                  <c:v>0.27569686411149824</c:v>
                </c:pt>
                <c:pt idx="3">
                  <c:v>0.35388601036269429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9D-41AF-A742-C796E461D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436672"/>
        <c:axId val="554431752"/>
      </c:lineChart>
      <c:catAx>
        <c:axId val="55443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431752"/>
        <c:crosses val="autoZero"/>
        <c:auto val="1"/>
        <c:lblAlgn val="ctr"/>
        <c:lblOffset val="100"/>
        <c:noMultiLvlLbl val="0"/>
      </c:catAx>
      <c:valAx>
        <c:axId val="55443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436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Capital Spending Across Divisions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'YUM segments'!$G$18</c:f>
              <c:strCache>
                <c:ptCount val="1"/>
                <c:pt idx="0">
                  <c:v>KFC Division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'YUM segments'!$H$17:$K$17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segments'!$H$18:$K$18</c:f>
              <c:numCache>
                <c:formatCode>0.0%</c:formatCode>
                <c:ptCount val="4"/>
                <c:pt idx="0">
                  <c:v>0.50585480093676816</c:v>
                </c:pt>
                <c:pt idx="1">
                  <c:v>0.55345911949685533</c:v>
                </c:pt>
                <c:pt idx="2">
                  <c:v>0.44871794871794873</c:v>
                </c:pt>
                <c:pt idx="3">
                  <c:v>0.41326530612244899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19-4EC0-A8C2-C0564E0888A7}"/>
            </c:ext>
          </c:extLst>
        </c:ser>
        <c:ser>
          <c:idx val="1"/>
          <c:order val="1"/>
          <c:tx>
            <c:strRef>
              <c:f>'YUM segments'!$G$19</c:f>
              <c:strCache>
                <c:ptCount val="1"/>
                <c:pt idx="0">
                  <c:v>Pizza Hut Division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'YUM segments'!$H$17:$K$17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segments'!$H$19:$K$19</c:f>
              <c:numCache>
                <c:formatCode>0.0%</c:formatCode>
                <c:ptCount val="4"/>
                <c:pt idx="0">
                  <c:v>0.16159250585480095</c:v>
                </c:pt>
                <c:pt idx="1">
                  <c:v>0.13207547169811321</c:v>
                </c:pt>
                <c:pt idx="2">
                  <c:v>0.1623931623931624</c:v>
                </c:pt>
                <c:pt idx="3">
                  <c:v>0.1683673469387755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19-4EC0-A8C2-C0564E0888A7}"/>
            </c:ext>
          </c:extLst>
        </c:ser>
        <c:ser>
          <c:idx val="2"/>
          <c:order val="2"/>
          <c:tx>
            <c:strRef>
              <c:f>'YUM segments'!$G$20</c:f>
              <c:strCache>
                <c:ptCount val="1"/>
                <c:pt idx="0">
                  <c:v>Taco Bell Division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'YUM segments'!$H$17:$K$17</c:f>
              <c:numCache>
                <c:formatCode>General</c:formatCode>
                <c:ptCount val="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</c:numCache>
            </c:numRef>
          </c:cat>
          <c:val>
            <c:numRef>
              <c:f>'YUM segments'!$H$20:$K$20</c:f>
              <c:numCache>
                <c:formatCode>0.0%</c:formatCode>
                <c:ptCount val="4"/>
                <c:pt idx="0">
                  <c:v>0.30913348946135832</c:v>
                </c:pt>
                <c:pt idx="1">
                  <c:v>0.29874213836477986</c:v>
                </c:pt>
                <c:pt idx="2">
                  <c:v>0.36324786324786323</c:v>
                </c:pt>
                <c:pt idx="3">
                  <c:v>0.38775510204081631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19-4EC0-A8C2-C0564E088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430544"/>
        <c:axId val="620432512"/>
      </c:lineChart>
      <c:catAx>
        <c:axId val="62043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432512"/>
        <c:crosses val="autoZero"/>
        <c:auto val="1"/>
        <c:lblAlgn val="ctr"/>
        <c:lblOffset val="100"/>
        <c:noMultiLvlLbl val="0"/>
      </c:catAx>
      <c:valAx>
        <c:axId val="62043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430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Trend in Profit Margin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'YUM segments'!$G$29</c:f>
              <c:strCache>
                <c:ptCount val="1"/>
                <c:pt idx="0">
                  <c:v>KFC Division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'YUM segments'!$H$28:$J$28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segments'!$H$29:$J$29</c:f>
              <c:numCache>
                <c:formatCode>0%</c:formatCode>
                <c:ptCount val="3"/>
                <c:pt idx="0">
                  <c:v>0.31543408360128616</c:v>
                </c:pt>
                <c:pt idx="1">
                  <c:v>0.36270801815431164</c:v>
                </c:pt>
                <c:pt idx="2">
                  <c:v>0.42232035327177841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B0-4FCE-A353-24607C975827}"/>
            </c:ext>
          </c:extLst>
        </c:ser>
        <c:ser>
          <c:idx val="1"/>
          <c:order val="1"/>
          <c:tx>
            <c:strRef>
              <c:f>'YUM segments'!$G$30</c:f>
              <c:strCache>
                <c:ptCount val="1"/>
                <c:pt idx="0">
                  <c:v>Pizza Hut Division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'YUM segments'!$H$28:$J$28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segments'!$H$30:$J$30</c:f>
              <c:numCache>
                <c:formatCode>0%</c:formatCode>
                <c:ptCount val="3"/>
                <c:pt idx="0">
                  <c:v>0.10964630225080386</c:v>
                </c:pt>
                <c:pt idx="1">
                  <c:v>0.13161875945537066</c:v>
                </c:pt>
                <c:pt idx="2">
                  <c:v>0.14813327980730631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B0-4FCE-A353-24607C975827}"/>
            </c:ext>
          </c:extLst>
        </c:ser>
        <c:ser>
          <c:idx val="2"/>
          <c:order val="2"/>
          <c:tx>
            <c:strRef>
              <c:f>'YUM segments'!$G$31</c:f>
              <c:strCache>
                <c:ptCount val="1"/>
                <c:pt idx="0">
                  <c:v>Taco Bell Division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'YUM segments'!$H$28:$J$28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segments'!$H$31:$J$31</c:f>
              <c:numCache>
                <c:formatCode>0%</c:formatCode>
                <c:ptCount val="3"/>
                <c:pt idx="0">
                  <c:v>0.19903536977491962</c:v>
                </c:pt>
                <c:pt idx="1">
                  <c:v>0.23940998487140697</c:v>
                </c:pt>
                <c:pt idx="2">
                  <c:v>0.27418707346447208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B0-4FCE-A353-24607C975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431856"/>
        <c:axId val="546751864"/>
      </c:lineChart>
      <c:catAx>
        <c:axId val="62043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751864"/>
        <c:crosses val="autoZero"/>
        <c:auto val="1"/>
        <c:lblAlgn val="ctr"/>
        <c:lblOffset val="100"/>
        <c:noMultiLvlLbl val="0"/>
      </c:catAx>
      <c:valAx>
        <c:axId val="54675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43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Trend in Asset Turnover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'YUM segments'!$G$35</c:f>
              <c:strCache>
                <c:ptCount val="1"/>
                <c:pt idx="0">
                  <c:v>KFC Division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'YUM segments'!$H$34:$J$34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segments'!$H$35:$J$35</c:f>
              <c:numCache>
                <c:formatCode>_(* #,##0.00_);_(* \(#,##0.00\);_(* "-"??_);_(@_)</c:formatCode>
                <c:ptCount val="3"/>
                <c:pt idx="0">
                  <c:v>1.5750822993162825</c:v>
                </c:pt>
                <c:pt idx="1">
                  <c:v>1.6161369193154034</c:v>
                </c:pt>
                <c:pt idx="2">
                  <c:v>1.4141356798183367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AB-479A-99B7-1697ABA52E5C}"/>
            </c:ext>
          </c:extLst>
        </c:ser>
        <c:ser>
          <c:idx val="1"/>
          <c:order val="1"/>
          <c:tx>
            <c:strRef>
              <c:f>'YUM segments'!$G$36</c:f>
              <c:strCache>
                <c:ptCount val="1"/>
                <c:pt idx="0">
                  <c:v>Pizza Hut Division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'YUM segments'!$H$34:$J$34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segments'!$H$36:$J$36</c:f>
              <c:numCache>
                <c:formatCode>_(* #,##0.00_);_(* \(#,##0.00\);_(* "-"??_);_(@_)</c:formatCode>
                <c:ptCount val="3"/>
                <c:pt idx="0">
                  <c:v>1.409629044988161</c:v>
                </c:pt>
                <c:pt idx="1">
                  <c:v>1.4868322046651619</c:v>
                </c:pt>
                <c:pt idx="2">
                  <c:v>1.3675099866844207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AB-479A-99B7-1697ABA52E5C}"/>
            </c:ext>
          </c:extLst>
        </c:ser>
        <c:ser>
          <c:idx val="2"/>
          <c:order val="2"/>
          <c:tx>
            <c:strRef>
              <c:f>'YUM segments'!$G$37</c:f>
              <c:strCache>
                <c:ptCount val="1"/>
                <c:pt idx="0">
                  <c:v>Taco Bell Division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'YUM segments'!$H$34:$J$34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segments'!$H$37:$J$37</c:f>
              <c:numCache>
                <c:formatCode>_(* #,##0.00_);_(* \(#,##0.00\);_(* "-"??_);_(@_)</c:formatCode>
                <c:ptCount val="3"/>
                <c:pt idx="0">
                  <c:v>1.6607773851590106</c:v>
                </c:pt>
                <c:pt idx="1">
                  <c:v>1.9037037037037037</c:v>
                </c:pt>
                <c:pt idx="2">
                  <c:v>1.7296173044925125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AB-479A-99B7-1697ABA52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704448"/>
        <c:axId val="542708056"/>
      </c:lineChart>
      <c:catAx>
        <c:axId val="54270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708056"/>
        <c:crosses val="autoZero"/>
        <c:auto val="1"/>
        <c:lblAlgn val="ctr"/>
        <c:lblOffset val="100"/>
        <c:noMultiLvlLbl val="0"/>
      </c:catAx>
      <c:valAx>
        <c:axId val="54270805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70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Trend in Return on Assets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'YUM segments'!$G$41</c:f>
              <c:strCache>
                <c:ptCount val="1"/>
                <c:pt idx="0">
                  <c:v>KFC Division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'YUM segments'!$H$40:$J$40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segments'!$H$41:$J$41</c:f>
              <c:numCache>
                <c:formatCode>_(* #,##0.00_);_(* \(#,##0.00\);_(* "-"??_);_(@_)</c:formatCode>
                <c:ptCount val="3"/>
                <c:pt idx="0">
                  <c:v>0.49683464168143832</c:v>
                </c:pt>
                <c:pt idx="1">
                  <c:v>0.58618581907090461</c:v>
                </c:pt>
                <c:pt idx="2">
                  <c:v>0.59721827987510645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7C-46F1-9ADB-ECA384DA62EE}"/>
            </c:ext>
          </c:extLst>
        </c:ser>
        <c:ser>
          <c:idx val="1"/>
          <c:order val="1"/>
          <c:tx>
            <c:strRef>
              <c:f>'YUM segments'!$G$42</c:f>
              <c:strCache>
                <c:ptCount val="1"/>
                <c:pt idx="0">
                  <c:v>Pizza Hut Division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'YUM segments'!$H$40:$J$40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segments'!$H$42:$J$42</c:f>
              <c:numCache>
                <c:formatCode>_(* #,##0.00_);_(* \(#,##0.00\);_(* "-"??_);_(@_)</c:formatCode>
                <c:ptCount val="3"/>
                <c:pt idx="0">
                  <c:v>0.53827940015785325</c:v>
                </c:pt>
                <c:pt idx="1">
                  <c:v>0.52370203160270878</c:v>
                </c:pt>
                <c:pt idx="2">
                  <c:v>0.49134487350199735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7C-46F1-9ADB-ECA384DA62EE}"/>
            </c:ext>
          </c:extLst>
        </c:ser>
        <c:ser>
          <c:idx val="2"/>
          <c:order val="2"/>
          <c:tx>
            <c:strRef>
              <c:f>'YUM segments'!$G$43</c:f>
              <c:strCache>
                <c:ptCount val="1"/>
                <c:pt idx="0">
                  <c:v>Taco Bell Division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'YUM segments'!$H$40:$J$40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'YUM segments'!$H$43:$J$43</c:f>
              <c:numCache>
                <c:formatCode>_(* #,##0.00_);_(* \(#,##0.00\);_(* "-"??_);_(@_)</c:formatCode>
                <c:ptCount val="3"/>
                <c:pt idx="0">
                  <c:v>0.54681978798586572</c:v>
                </c:pt>
                <c:pt idx="1">
                  <c:v>0.58611111111111114</c:v>
                </c:pt>
                <c:pt idx="2">
                  <c:v>0.56821963394342767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7C-46F1-9ADB-ECA384DA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3131360"/>
        <c:axId val="633135624"/>
      </c:lineChart>
      <c:catAx>
        <c:axId val="6331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135624"/>
        <c:crosses val="autoZero"/>
        <c:auto val="1"/>
        <c:lblAlgn val="ctr"/>
        <c:lblOffset val="100"/>
        <c:noMultiLvlLbl val="0"/>
      </c:catAx>
      <c:valAx>
        <c:axId val="633135624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131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751195</xdr:colOff>
      <xdr:row>0</xdr:row>
      <xdr:rowOff>77611</xdr:rowOff>
    </xdr:from>
    <xdr:to>
      <xdr:col>18</xdr:col>
      <xdr:colOff>430388</xdr:colOff>
      <xdr:row>10</xdr:row>
      <xdr:rowOff>162277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FE7FDC-07ED-4A54-B127-D0345B8822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11</xdr:row>
      <xdr:rowOff>0</xdr:rowOff>
    </xdr:from>
    <xdr:to>
      <xdr:col>19</xdr:col>
      <xdr:colOff>191383</xdr:colOff>
      <xdr:row>21</xdr:row>
      <xdr:rowOff>42333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A67575-E07A-482C-8EC6-D8713871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22</xdr:row>
      <xdr:rowOff>0</xdr:rowOff>
    </xdr:from>
    <xdr:to>
      <xdr:col>18</xdr:col>
      <xdr:colOff>658151</xdr:colOff>
      <xdr:row>34</xdr:row>
      <xdr:rowOff>42950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5A3C78-7182-458C-9CED-102953E01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7056</xdr:colOff>
      <xdr:row>34</xdr:row>
      <xdr:rowOff>191206</xdr:rowOff>
    </xdr:from>
    <xdr:to>
      <xdr:col>18</xdr:col>
      <xdr:colOff>49389</xdr:colOff>
      <xdr:row>48</xdr:row>
      <xdr:rowOff>154517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6AEBDD6-2E09-446D-BAC7-A10BC895B4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18</xdr:col>
      <xdr:colOff>42333</xdr:colOff>
      <xdr:row>63</xdr:row>
      <xdr:rowOff>174977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ED993A9-E525-4F68-98C7-D5D1C2BAD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65</xdr:row>
      <xdr:rowOff>0</xdr:rowOff>
    </xdr:from>
    <xdr:to>
      <xdr:col>18</xdr:col>
      <xdr:colOff>409222</xdr:colOff>
      <xdr:row>78</xdr:row>
      <xdr:rowOff>174978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FCFA905-0233-4A3C-A1B4-FFEE3F428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4B0C8-DB7D-B94E-9146-BA44E4DC0998}">
  <dimension ref="A1:K47"/>
  <sheetViews>
    <sheetView tabSelected="1" topLeftCell="F1" zoomScale="90" zoomScaleNormal="90" workbookViewId="0">
      <selection activeCell="M66" sqref="M66"/>
    </sheetView>
  </sheetViews>
  <sheetFormatPr defaultColWidth="10.81640625" defaultRowHeight="15.5" x14ac:dyDescent="0.35"/>
  <cols>
    <col min="1" max="1" width="36.36328125" style="1" customWidth="1"/>
    <col min="2" max="5" width="6.1796875" style="1" customWidth="1"/>
    <col min="6" max="6" width="10.81640625" style="2"/>
    <col min="7" max="7" width="16.6328125" style="1" bestFit="1" customWidth="1"/>
    <col min="8" max="8" width="10.81640625" style="1"/>
    <col min="9" max="9" width="22.26953125" style="1" bestFit="1" customWidth="1"/>
    <col min="10" max="10" width="16.08984375" style="1" bestFit="1" customWidth="1"/>
    <col min="11" max="16384" width="10.81640625" style="1"/>
  </cols>
  <sheetData>
    <row r="1" spans="1:11" x14ac:dyDescent="0.35">
      <c r="A1" s="2" t="s">
        <v>9</v>
      </c>
    </row>
    <row r="2" spans="1:11" x14ac:dyDescent="0.35">
      <c r="A2" s="2"/>
      <c r="F2" s="2" t="s">
        <v>18</v>
      </c>
    </row>
    <row r="3" spans="1:11" x14ac:dyDescent="0.35">
      <c r="A3" s="1" t="s">
        <v>14</v>
      </c>
      <c r="B3" s="2"/>
      <c r="C3" s="2"/>
      <c r="D3" s="2"/>
      <c r="E3" s="11"/>
      <c r="G3" s="21" t="s">
        <v>15</v>
      </c>
      <c r="H3" s="20"/>
      <c r="I3" s="20"/>
      <c r="J3" s="20"/>
      <c r="K3" s="20"/>
    </row>
    <row r="4" spans="1:11" x14ac:dyDescent="0.35">
      <c r="A4" s="2" t="s">
        <v>0</v>
      </c>
      <c r="B4" s="8">
        <v>2016</v>
      </c>
      <c r="C4" s="8">
        <v>2017</v>
      </c>
      <c r="D4" s="8">
        <v>2018</v>
      </c>
      <c r="E4" s="8">
        <v>2019</v>
      </c>
      <c r="H4" s="1">
        <f>B4</f>
        <v>2016</v>
      </c>
      <c r="I4" s="1">
        <f t="shared" ref="I4:K4" si="0">C4</f>
        <v>2017</v>
      </c>
      <c r="J4" s="1">
        <f t="shared" si="0"/>
        <v>2018</v>
      </c>
      <c r="K4" s="1">
        <f t="shared" si="0"/>
        <v>2019</v>
      </c>
    </row>
    <row r="5" spans="1:11" x14ac:dyDescent="0.35">
      <c r="A5" s="1" t="s">
        <v>1</v>
      </c>
      <c r="B5" s="3">
        <v>3225</v>
      </c>
      <c r="C5" s="3">
        <v>3110</v>
      </c>
      <c r="D5" s="3">
        <v>2644</v>
      </c>
      <c r="E5" s="3">
        <v>2491</v>
      </c>
      <c r="G5" s="1" t="str">
        <f>A5</f>
        <v>KFC Division</v>
      </c>
      <c r="H5" s="19">
        <f>B5/$B$9</f>
        <v>0.50739458779106361</v>
      </c>
      <c r="I5" s="19">
        <f>C5/$C$9</f>
        <v>0.52909152773052059</v>
      </c>
      <c r="J5" s="19">
        <f>D5/$D$9</f>
        <v>0.46483825597749651</v>
      </c>
      <c r="K5" s="19">
        <f>E5/E$9</f>
        <v>0.44505985349294264</v>
      </c>
    </row>
    <row r="6" spans="1:11" x14ac:dyDescent="0.35">
      <c r="A6" s="1" t="s">
        <v>2</v>
      </c>
      <c r="B6" s="3">
        <v>1108</v>
      </c>
      <c r="C6" s="1">
        <v>893</v>
      </c>
      <c r="D6" s="3">
        <v>988</v>
      </c>
      <c r="E6" s="3">
        <v>1027</v>
      </c>
      <c r="G6" s="1" t="str">
        <f t="shared" ref="G6:G7" si="1">A6</f>
        <v>Pizza Hut Division</v>
      </c>
      <c r="H6" s="19">
        <f t="shared" ref="H6:H8" si="2">B6/$B$9</f>
        <v>0.17432347388294525</v>
      </c>
      <c r="I6" s="19">
        <f t="shared" ref="I6:I8" si="3">C6/$C$9</f>
        <v>0.15192242259271863</v>
      </c>
      <c r="J6" s="19">
        <f t="shared" ref="J6:J8" si="4">D6/$D$9</f>
        <v>0.17369901547116737</v>
      </c>
      <c r="K6" s="19">
        <f t="shared" ref="K6:K8" si="5">E6/E$9</f>
        <v>0.18349115597641594</v>
      </c>
    </row>
    <row r="7" spans="1:11" x14ac:dyDescent="0.35">
      <c r="A7" s="1" t="s">
        <v>3</v>
      </c>
      <c r="B7" s="3">
        <v>2025</v>
      </c>
      <c r="C7" s="3">
        <v>1880</v>
      </c>
      <c r="D7" s="3">
        <v>2056</v>
      </c>
      <c r="E7" s="3">
        <v>2079</v>
      </c>
      <c r="G7" s="1" t="str">
        <f t="shared" si="1"/>
        <v>Taco Bell Division</v>
      </c>
      <c r="H7" s="19">
        <f t="shared" si="2"/>
        <v>0.3185966016362492</v>
      </c>
      <c r="I7" s="19">
        <f t="shared" si="3"/>
        <v>0.31983667914256547</v>
      </c>
      <c r="J7" s="19">
        <f t="shared" si="4"/>
        <v>0.36146272855133615</v>
      </c>
      <c r="K7" s="19">
        <f t="shared" si="5"/>
        <v>0.3714489905306414</v>
      </c>
    </row>
    <row r="8" spans="1:11" x14ac:dyDescent="0.35">
      <c r="A8" s="12" t="s">
        <v>4</v>
      </c>
      <c r="B8" s="4">
        <v>-2</v>
      </c>
      <c r="C8" s="13">
        <v>-5</v>
      </c>
      <c r="D8" s="13">
        <v>0</v>
      </c>
      <c r="E8" s="13">
        <v>0</v>
      </c>
      <c r="H8" s="19"/>
      <c r="I8" s="19"/>
      <c r="J8" s="19"/>
      <c r="K8" s="19"/>
    </row>
    <row r="9" spans="1:11" ht="16" thickBot="1" x14ac:dyDescent="0.4">
      <c r="A9" s="14" t="s">
        <v>10</v>
      </c>
      <c r="B9" s="6">
        <f t="shared" ref="B9" si="6">SUM(B5:B8)</f>
        <v>6356</v>
      </c>
      <c r="C9" s="15">
        <f>SUM(C5:C8)</f>
        <v>5878</v>
      </c>
      <c r="D9" s="15">
        <f t="shared" ref="D9" si="7">SUM(D5:D8)</f>
        <v>5688</v>
      </c>
      <c r="E9" s="15">
        <f t="shared" ref="E9" si="8">SUM(E5:E8)</f>
        <v>5597</v>
      </c>
    </row>
    <row r="10" spans="1:11" ht="16" thickTop="1" x14ac:dyDescent="0.35">
      <c r="A10" s="5"/>
      <c r="B10" s="3"/>
      <c r="C10" s="3"/>
      <c r="D10" s="3"/>
      <c r="E10" s="3"/>
      <c r="G10" s="21" t="s">
        <v>16</v>
      </c>
      <c r="H10" s="20"/>
      <c r="I10" s="20"/>
      <c r="J10" s="20"/>
      <c r="K10" s="20"/>
    </row>
    <row r="11" spans="1:11" x14ac:dyDescent="0.35">
      <c r="A11" s="2" t="s">
        <v>11</v>
      </c>
      <c r="B11" s="8">
        <v>2016</v>
      </c>
      <c r="C11" s="8">
        <v>2017</v>
      </c>
      <c r="D11" s="8">
        <v>2018</v>
      </c>
      <c r="E11" s="8">
        <v>2019</v>
      </c>
      <c r="H11" s="1">
        <f>B11</f>
        <v>2016</v>
      </c>
      <c r="I11" s="1">
        <f t="shared" ref="I11" si="9">C11</f>
        <v>2017</v>
      </c>
      <c r="J11" s="1">
        <f t="shared" ref="J11" si="10">D11</f>
        <v>2018</v>
      </c>
      <c r="K11" s="1">
        <f t="shared" ref="K11" si="11">E11</f>
        <v>2019</v>
      </c>
    </row>
    <row r="12" spans="1:11" x14ac:dyDescent="0.35">
      <c r="A12" s="1" t="s">
        <v>1</v>
      </c>
      <c r="B12" s="3">
        <v>871</v>
      </c>
      <c r="C12" s="3">
        <v>981</v>
      </c>
      <c r="D12" s="3">
        <v>959</v>
      </c>
      <c r="E12" s="3">
        <v>1052</v>
      </c>
      <c r="G12" s="1" t="str">
        <f>A12</f>
        <v>KFC Division</v>
      </c>
      <c r="H12" s="19">
        <f>B12/B$16</f>
        <v>0.51783590963139126</v>
      </c>
      <c r="I12" s="19">
        <f t="shared" ref="I12:K12" si="12">C12/C$16</f>
        <v>0.35530604853314018</v>
      </c>
      <c r="J12" s="19">
        <f t="shared" si="12"/>
        <v>0.41768292682926828</v>
      </c>
      <c r="K12" s="19">
        <f t="shared" si="12"/>
        <v>0.54507772020725387</v>
      </c>
    </row>
    <row r="13" spans="1:11" x14ac:dyDescent="0.35">
      <c r="A13" s="1" t="s">
        <v>2</v>
      </c>
      <c r="B13" s="3">
        <v>367</v>
      </c>
      <c r="C13" s="1">
        <v>341</v>
      </c>
      <c r="D13" s="3">
        <v>348</v>
      </c>
      <c r="E13" s="1">
        <v>369</v>
      </c>
      <c r="G13" s="1" t="str">
        <f t="shared" ref="G13:G14" si="13">A13</f>
        <v>Pizza Hut Division</v>
      </c>
      <c r="H13" s="19">
        <f t="shared" ref="H13:H14" si="14">B13/B$16</f>
        <v>0.21819262782401902</v>
      </c>
      <c r="I13" s="19">
        <f t="shared" ref="I13:I14" si="15">C13/C$16</f>
        <v>0.12350597609561753</v>
      </c>
      <c r="J13" s="19">
        <f t="shared" ref="J13:J14" si="16">D13/D$16</f>
        <v>0.15156794425087108</v>
      </c>
      <c r="K13" s="19">
        <f t="shared" ref="K13:K14" si="17">E13/E$16</f>
        <v>0.19119170984455958</v>
      </c>
    </row>
    <row r="14" spans="1:11" x14ac:dyDescent="0.35">
      <c r="A14" s="1" t="s">
        <v>3</v>
      </c>
      <c r="B14" s="3">
        <v>595</v>
      </c>
      <c r="C14" s="3">
        <v>619</v>
      </c>
      <c r="D14" s="3">
        <v>633</v>
      </c>
      <c r="E14" s="3">
        <v>683</v>
      </c>
      <c r="G14" s="1" t="str">
        <f t="shared" si="13"/>
        <v>Taco Bell Division</v>
      </c>
      <c r="H14" s="19">
        <f t="shared" si="14"/>
        <v>0.35374554102259215</v>
      </c>
      <c r="I14" s="19">
        <f t="shared" si="15"/>
        <v>0.22419413256066642</v>
      </c>
      <c r="J14" s="19">
        <f t="shared" si="16"/>
        <v>0.27569686411149824</v>
      </c>
      <c r="K14" s="19">
        <f t="shared" si="17"/>
        <v>0.35388601036269429</v>
      </c>
    </row>
    <row r="15" spans="1:11" x14ac:dyDescent="0.35">
      <c r="A15" s="16" t="s">
        <v>12</v>
      </c>
      <c r="B15" s="17">
        <f>-2-24-280+163-8</f>
        <v>-151</v>
      </c>
      <c r="C15" s="3">
        <f>-230+10-5-30+1083-8</f>
        <v>820</v>
      </c>
      <c r="D15" s="3">
        <f>-171+3-8+540-8</f>
        <v>356</v>
      </c>
      <c r="E15" s="3">
        <f>-188-14+37-9</f>
        <v>-174</v>
      </c>
    </row>
    <row r="16" spans="1:11" ht="16" thickBot="1" x14ac:dyDescent="0.4">
      <c r="A16" s="5" t="s">
        <v>10</v>
      </c>
      <c r="B16" s="6">
        <f>SUM(B12:B15)</f>
        <v>1682</v>
      </c>
      <c r="C16" s="6">
        <f>SUM(C12:C15)</f>
        <v>2761</v>
      </c>
      <c r="D16" s="6">
        <f t="shared" ref="D16" si="18">SUM(D12:D15)</f>
        <v>2296</v>
      </c>
      <c r="E16" s="6">
        <f>SUM(E12:E15)</f>
        <v>1930</v>
      </c>
      <c r="G16" s="21" t="s">
        <v>17</v>
      </c>
      <c r="H16" s="20"/>
      <c r="I16" s="20"/>
      <c r="J16" s="20"/>
      <c r="K16" s="20"/>
    </row>
    <row r="17" spans="1:11" ht="16" thickTop="1" x14ac:dyDescent="0.35">
      <c r="B17" s="3"/>
      <c r="C17" s="3"/>
      <c r="D17" s="3"/>
      <c r="E17" s="3"/>
      <c r="H17" s="1">
        <f>B25</f>
        <v>2016</v>
      </c>
      <c r="I17" s="1">
        <f>C25</f>
        <v>2017</v>
      </c>
      <c r="J17" s="1">
        <f>D25</f>
        <v>2018</v>
      </c>
      <c r="K17" s="1">
        <f>E25</f>
        <v>2019</v>
      </c>
    </row>
    <row r="18" spans="1:11" x14ac:dyDescent="0.35">
      <c r="A18" s="2" t="s">
        <v>5</v>
      </c>
      <c r="B18" s="8">
        <v>2016</v>
      </c>
      <c r="C18" s="8">
        <v>2017</v>
      </c>
      <c r="D18" s="8">
        <v>2018</v>
      </c>
      <c r="E18" s="8">
        <v>2019</v>
      </c>
      <c r="G18" s="1" t="str">
        <f>A26</f>
        <v>KFC Division</v>
      </c>
      <c r="H18" s="19">
        <f>B26/B$30</f>
        <v>0.50585480093676816</v>
      </c>
      <c r="I18" s="19">
        <f>C26/C$30</f>
        <v>0.55345911949685533</v>
      </c>
      <c r="J18" s="19">
        <f>D26/D$30</f>
        <v>0.44871794871794873</v>
      </c>
      <c r="K18" s="19">
        <f>E26/E$30</f>
        <v>0.41326530612244899</v>
      </c>
    </row>
    <row r="19" spans="1:11" x14ac:dyDescent="0.35">
      <c r="A19" s="1" t="s">
        <v>1</v>
      </c>
      <c r="B19" s="1">
        <v>172</v>
      </c>
      <c r="C19" s="1">
        <v>138</v>
      </c>
      <c r="D19" s="1">
        <v>58</v>
      </c>
      <c r="E19" s="1">
        <v>30</v>
      </c>
      <c r="G19" s="1" t="str">
        <f>A27</f>
        <v>Pizza Hut Division</v>
      </c>
      <c r="H19" s="19">
        <f>B27/B$30</f>
        <v>0.16159250585480095</v>
      </c>
      <c r="I19" s="19">
        <f>C27/C$30</f>
        <v>0.13207547169811321</v>
      </c>
      <c r="J19" s="19">
        <f>D27/D$30</f>
        <v>0.1623931623931624</v>
      </c>
      <c r="K19" s="19">
        <f>E27/E$30</f>
        <v>0.1683673469387755</v>
      </c>
    </row>
    <row r="20" spans="1:11" x14ac:dyDescent="0.35">
      <c r="A20" s="1" t="s">
        <v>2</v>
      </c>
      <c r="B20" s="1">
        <v>36</v>
      </c>
      <c r="C20" s="1">
        <v>26</v>
      </c>
      <c r="D20" s="1">
        <v>10</v>
      </c>
      <c r="E20" s="1">
        <v>15</v>
      </c>
      <c r="G20" s="1" t="str">
        <f>A28</f>
        <v>Taco Bell Division</v>
      </c>
      <c r="H20" s="19">
        <f>B28/B$30</f>
        <v>0.30913348946135832</v>
      </c>
      <c r="I20" s="19">
        <f>C28/C$30</f>
        <v>0.29874213836477986</v>
      </c>
      <c r="J20" s="19">
        <f>D28/D$30</f>
        <v>0.36324786324786323</v>
      </c>
      <c r="K20" s="19">
        <f>E28/E$30</f>
        <v>0.38775510204081631</v>
      </c>
    </row>
    <row r="21" spans="1:11" x14ac:dyDescent="0.35">
      <c r="A21" s="1" t="s">
        <v>3</v>
      </c>
      <c r="B21" s="1">
        <v>90</v>
      </c>
      <c r="C21" s="1">
        <v>82</v>
      </c>
      <c r="D21" s="1">
        <v>61</v>
      </c>
      <c r="E21" s="1">
        <v>59</v>
      </c>
      <c r="H21" s="19"/>
      <c r="I21" s="19"/>
      <c r="J21" s="19"/>
      <c r="K21" s="19"/>
    </row>
    <row r="22" spans="1:11" x14ac:dyDescent="0.35">
      <c r="A22" s="12" t="s">
        <v>6</v>
      </c>
      <c r="B22" s="1">
        <v>12</v>
      </c>
      <c r="C22" s="12">
        <v>7</v>
      </c>
      <c r="D22" s="12">
        <v>8</v>
      </c>
      <c r="E22" s="12">
        <v>8</v>
      </c>
      <c r="F22" s="2" t="s">
        <v>19</v>
      </c>
      <c r="H22" s="16" t="s">
        <v>0</v>
      </c>
      <c r="I22" s="1" t="str">
        <f>A11</f>
        <v>Operating Income</v>
      </c>
      <c r="J22" s="1" t="str">
        <f>A25</f>
        <v>Capital Spending</v>
      </c>
    </row>
    <row r="23" spans="1:11" ht="16" thickBot="1" x14ac:dyDescent="0.4">
      <c r="A23" s="5" t="s">
        <v>10</v>
      </c>
      <c r="B23" s="6">
        <f t="shared" ref="B23" si="19">SUM(B19:B22)</f>
        <v>310</v>
      </c>
      <c r="C23" s="7">
        <f>SUM(C19:C22)</f>
        <v>253</v>
      </c>
      <c r="D23" s="6">
        <f t="shared" ref="D23" si="20">SUM(D19:D22)</f>
        <v>137</v>
      </c>
      <c r="E23" s="6">
        <f t="shared" ref="E23" si="21">SUM(E19:E22)</f>
        <v>112</v>
      </c>
      <c r="G23" s="16" t="str">
        <f>A26</f>
        <v>KFC Division</v>
      </c>
      <c r="H23" s="19">
        <f>(E5/B5)^(1/3)-1</f>
        <v>-8.2481838460532919E-2</v>
      </c>
      <c r="I23" s="19">
        <f>(E12/B12)^(1/3)-1</f>
        <v>6.4958117554711592E-2</v>
      </c>
      <c r="J23" s="19">
        <f>(E26/B26)^(1/3)-1</f>
        <v>-0.27887521484629585</v>
      </c>
    </row>
    <row r="24" spans="1:11" ht="16" thickTop="1" x14ac:dyDescent="0.35">
      <c r="B24" s="3"/>
      <c r="D24" s="3"/>
      <c r="E24" s="3"/>
      <c r="G24" s="16" t="str">
        <f>A27</f>
        <v>Pizza Hut Division</v>
      </c>
      <c r="H24" s="19">
        <f>(E6/B6)^(1/3)-1</f>
        <v>-2.4987400781980806E-2</v>
      </c>
      <c r="I24" s="19">
        <f>(E13/B13)^(1/3)-1</f>
        <v>1.8132405982018707E-3</v>
      </c>
      <c r="J24" s="19">
        <f>(E27/B27)^(1/3)-1</f>
        <v>-0.21797323632718035</v>
      </c>
    </row>
    <row r="25" spans="1:11" x14ac:dyDescent="0.35">
      <c r="A25" s="2" t="s">
        <v>7</v>
      </c>
      <c r="B25" s="8">
        <v>2016</v>
      </c>
      <c r="C25" s="8">
        <v>2017</v>
      </c>
      <c r="D25" s="8">
        <v>2018</v>
      </c>
      <c r="E25" s="8">
        <v>2019</v>
      </c>
      <c r="G25" s="16" t="str">
        <f>A28</f>
        <v>Taco Bell Division</v>
      </c>
      <c r="H25" s="19">
        <f>(E7/B7)^(1/3)-1</f>
        <v>8.8110266853289598E-3</v>
      </c>
      <c r="I25" s="19">
        <f>(E14/B14)^(1/3)-1</f>
        <v>4.7051185018734509E-2</v>
      </c>
      <c r="J25" s="19">
        <f>(E28/B28)^(1/3)-1</f>
        <v>-0.16808321464624298</v>
      </c>
    </row>
    <row r="26" spans="1:11" x14ac:dyDescent="0.35">
      <c r="A26" s="1" t="s">
        <v>1</v>
      </c>
      <c r="B26" s="1">
        <v>216</v>
      </c>
      <c r="C26" s="1">
        <v>176</v>
      </c>
      <c r="D26" s="1">
        <v>105</v>
      </c>
      <c r="E26" s="1">
        <v>81</v>
      </c>
    </row>
    <row r="27" spans="1:11" x14ac:dyDescent="0.35">
      <c r="A27" s="1" t="s">
        <v>2</v>
      </c>
      <c r="B27" s="1">
        <v>69</v>
      </c>
      <c r="C27" s="1">
        <v>42</v>
      </c>
      <c r="D27" s="1">
        <v>38</v>
      </c>
      <c r="E27" s="1">
        <v>33</v>
      </c>
      <c r="F27" s="2" t="s">
        <v>20</v>
      </c>
      <c r="G27" s="16" t="s">
        <v>22</v>
      </c>
    </row>
    <row r="28" spans="1:11" x14ac:dyDescent="0.35">
      <c r="A28" s="1" t="s">
        <v>3</v>
      </c>
      <c r="B28" s="1">
        <v>132</v>
      </c>
      <c r="C28" s="1">
        <v>95</v>
      </c>
      <c r="D28" s="1">
        <v>85</v>
      </c>
      <c r="E28" s="1">
        <v>76</v>
      </c>
      <c r="F28" s="2" t="s">
        <v>21</v>
      </c>
      <c r="G28" s="16"/>
      <c r="H28" s="1">
        <f>C11</f>
        <v>2017</v>
      </c>
      <c r="I28" s="1">
        <f>D11</f>
        <v>2018</v>
      </c>
      <c r="J28" s="1">
        <f>E11</f>
        <v>2019</v>
      </c>
    </row>
    <row r="29" spans="1:11" x14ac:dyDescent="0.35">
      <c r="A29" s="12" t="s">
        <v>6</v>
      </c>
      <c r="B29" s="1">
        <v>10</v>
      </c>
      <c r="C29" s="12">
        <v>5</v>
      </c>
      <c r="D29" s="12">
        <v>6</v>
      </c>
      <c r="E29" s="12">
        <v>6</v>
      </c>
      <c r="G29" s="1" t="str">
        <f>A12</f>
        <v>KFC Division</v>
      </c>
      <c r="H29" s="18">
        <f>C12/C$5</f>
        <v>0.31543408360128616</v>
      </c>
      <c r="I29" s="18">
        <f>D12/D$5</f>
        <v>0.36270801815431164</v>
      </c>
      <c r="J29" s="18">
        <f>E12/E$5</f>
        <v>0.42232035327177841</v>
      </c>
    </row>
    <row r="30" spans="1:11" ht="16" thickBot="1" x14ac:dyDescent="0.4">
      <c r="A30" s="5" t="s">
        <v>10</v>
      </c>
      <c r="B30" s="6">
        <f t="shared" ref="B30" si="22">SUM(B26:B29)</f>
        <v>427</v>
      </c>
      <c r="C30" s="6">
        <f>SUM(C26:C29)</f>
        <v>318</v>
      </c>
      <c r="D30" s="6">
        <f t="shared" ref="D30" si="23">SUM(D26:D29)</f>
        <v>234</v>
      </c>
      <c r="E30" s="6">
        <f t="shared" ref="E30" si="24">SUM(E26:E29)</f>
        <v>196</v>
      </c>
      <c r="G30" s="1" t="str">
        <f t="shared" ref="G30:G31" si="25">A13</f>
        <v>Pizza Hut Division</v>
      </c>
      <c r="H30" s="18">
        <f>C13/C$5</f>
        <v>0.10964630225080386</v>
      </c>
      <c r="I30" s="18">
        <f>D13/D$5</f>
        <v>0.13161875945537066</v>
      </c>
      <c r="J30" s="18">
        <f>E13/E$5</f>
        <v>0.14813327980730631</v>
      </c>
    </row>
    <row r="31" spans="1:11" ht="16" thickTop="1" x14ac:dyDescent="0.35">
      <c r="B31" s="3"/>
      <c r="C31" s="3"/>
      <c r="D31" s="3"/>
      <c r="E31" s="3"/>
      <c r="G31" s="1" t="str">
        <f t="shared" si="25"/>
        <v>Taco Bell Division</v>
      </c>
      <c r="H31" s="18">
        <f>C14/C$5</f>
        <v>0.19903536977491962</v>
      </c>
      <c r="I31" s="18">
        <f>D14/D$5</f>
        <v>0.23940998487140697</v>
      </c>
      <c r="J31" s="18">
        <f>E14/E$5</f>
        <v>0.27418707346447208</v>
      </c>
    </row>
    <row r="32" spans="1:11" x14ac:dyDescent="0.35">
      <c r="A32" s="2" t="s">
        <v>8</v>
      </c>
      <c r="B32" s="8">
        <v>2016</v>
      </c>
      <c r="C32" s="8">
        <v>2017</v>
      </c>
      <c r="D32" s="8">
        <v>2018</v>
      </c>
      <c r="E32" s="8">
        <v>2019</v>
      </c>
    </row>
    <row r="33" spans="1:11" x14ac:dyDescent="0.35">
      <c r="A33" s="1" t="s">
        <v>1</v>
      </c>
      <c r="B33" s="3">
        <v>2158</v>
      </c>
      <c r="C33" s="3">
        <v>1791</v>
      </c>
      <c r="D33" s="3">
        <v>1481</v>
      </c>
      <c r="E33" s="3">
        <v>2042</v>
      </c>
      <c r="F33" s="2" t="s">
        <v>23</v>
      </c>
      <c r="G33" s="16" t="s">
        <v>24</v>
      </c>
      <c r="H33" s="19"/>
      <c r="I33" s="19"/>
      <c r="J33" s="19"/>
      <c r="K33" s="19"/>
    </row>
    <row r="34" spans="1:11" x14ac:dyDescent="0.35">
      <c r="A34" s="1" t="s">
        <v>2</v>
      </c>
      <c r="B34" s="1">
        <v>639</v>
      </c>
      <c r="C34" s="1">
        <v>628</v>
      </c>
      <c r="D34" s="1">
        <v>701</v>
      </c>
      <c r="E34" s="1">
        <v>801</v>
      </c>
      <c r="H34" s="22">
        <f>C32</f>
        <v>2017</v>
      </c>
      <c r="I34" s="22">
        <f>D32</f>
        <v>2018</v>
      </c>
      <c r="J34" s="22">
        <f>E32</f>
        <v>2019</v>
      </c>
    </row>
    <row r="35" spans="1:11" x14ac:dyDescent="0.35">
      <c r="A35" s="1" t="s">
        <v>3</v>
      </c>
      <c r="B35" s="3">
        <v>1178</v>
      </c>
      <c r="C35" s="3">
        <v>1086</v>
      </c>
      <c r="D35" s="3">
        <v>1074</v>
      </c>
      <c r="E35" s="3">
        <v>1330</v>
      </c>
      <c r="G35" s="1" t="str">
        <f>G29</f>
        <v>KFC Division</v>
      </c>
      <c r="H35" s="23">
        <f>C5/AVERAGE(B33:C33)</f>
        <v>1.5750822993162825</v>
      </c>
      <c r="I35" s="23">
        <f>D5/AVERAGE(C33:D33)</f>
        <v>1.6161369193154034</v>
      </c>
      <c r="J35" s="23">
        <f>E5/AVERAGE(D33:E33)</f>
        <v>1.4141356798183367</v>
      </c>
    </row>
    <row r="36" spans="1:11" x14ac:dyDescent="0.35">
      <c r="A36" s="12" t="s">
        <v>6</v>
      </c>
      <c r="B36" s="3">
        <v>1478</v>
      </c>
      <c r="C36" s="17">
        <v>1806</v>
      </c>
      <c r="D36" s="17">
        <v>874</v>
      </c>
      <c r="E36" s="17">
        <v>1058</v>
      </c>
      <c r="G36" s="1" t="str">
        <f t="shared" ref="G36:G37" si="26">G30</f>
        <v>Pizza Hut Division</v>
      </c>
      <c r="H36" s="23">
        <f>C6/AVERAGE(B34:C34)</f>
        <v>1.409629044988161</v>
      </c>
      <c r="I36" s="23">
        <f>D6/AVERAGE(C34:D34)</f>
        <v>1.4868322046651619</v>
      </c>
      <c r="J36" s="23">
        <f>E6/AVERAGE(D34:E34)</f>
        <v>1.3675099866844207</v>
      </c>
    </row>
    <row r="37" spans="1:11" ht="16" thickBot="1" x14ac:dyDescent="0.4">
      <c r="A37" s="5" t="s">
        <v>10</v>
      </c>
      <c r="B37" s="6">
        <f t="shared" ref="B37" si="27">SUM(B33:B36)</f>
        <v>5453</v>
      </c>
      <c r="C37" s="6">
        <f>SUM(C33:C36)</f>
        <v>5311</v>
      </c>
      <c r="D37" s="6">
        <f t="shared" ref="D37" si="28">SUM(D33:D36)</f>
        <v>4130</v>
      </c>
      <c r="E37" s="6">
        <f t="shared" ref="E37" si="29">SUM(E33:E36)</f>
        <v>5231</v>
      </c>
      <c r="G37" s="1" t="str">
        <f t="shared" si="26"/>
        <v>Taco Bell Division</v>
      </c>
      <c r="H37" s="23">
        <f>C7/AVERAGE(B35:C35)</f>
        <v>1.6607773851590106</v>
      </c>
      <c r="I37" s="23">
        <f>D7/AVERAGE(C35:D35)</f>
        <v>1.9037037037037037</v>
      </c>
      <c r="J37" s="23">
        <f>E7/AVERAGE(D35:E35)</f>
        <v>1.7296173044925125</v>
      </c>
    </row>
    <row r="38" spans="1:11" ht="16" thickTop="1" x14ac:dyDescent="0.35">
      <c r="A38" s="10" t="s">
        <v>13</v>
      </c>
      <c r="B38" s="3"/>
      <c r="C38" s="9"/>
      <c r="D38" s="9"/>
      <c r="E38" s="9"/>
    </row>
    <row r="39" spans="1:11" x14ac:dyDescent="0.35">
      <c r="B39" s="3"/>
      <c r="D39" s="3"/>
      <c r="E39" s="3"/>
      <c r="F39" s="2" t="s">
        <v>25</v>
      </c>
      <c r="G39" s="16" t="s">
        <v>26</v>
      </c>
    </row>
    <row r="40" spans="1:11" x14ac:dyDescent="0.35">
      <c r="H40" s="1">
        <f>C32</f>
        <v>2017</v>
      </c>
      <c r="I40" s="1">
        <f>D32</f>
        <v>2018</v>
      </c>
      <c r="J40" s="1">
        <f>E32</f>
        <v>2019</v>
      </c>
    </row>
    <row r="41" spans="1:11" x14ac:dyDescent="0.35">
      <c r="G41" s="1" t="str">
        <f>A33</f>
        <v>KFC Division</v>
      </c>
      <c r="H41" s="23">
        <f>C12/AVERAGE(B33:C33)</f>
        <v>0.49683464168143832</v>
      </c>
      <c r="I41" s="23">
        <f>D12/AVERAGE(C33:D33)</f>
        <v>0.58618581907090461</v>
      </c>
      <c r="J41" s="23">
        <f>E12/AVERAGE(D33:E33)</f>
        <v>0.59721827987510645</v>
      </c>
    </row>
    <row r="42" spans="1:11" x14ac:dyDescent="0.35">
      <c r="G42" s="1" t="str">
        <f t="shared" ref="G42:G43" si="30">A34</f>
        <v>Pizza Hut Division</v>
      </c>
      <c r="H42" s="23">
        <f>C13/AVERAGE(B34:C34)</f>
        <v>0.53827940015785325</v>
      </c>
      <c r="I42" s="23">
        <f>D13/AVERAGE(C34:D34)</f>
        <v>0.52370203160270878</v>
      </c>
      <c r="J42" s="23">
        <f>E13/AVERAGE(D34:E34)</f>
        <v>0.49134487350199735</v>
      </c>
    </row>
    <row r="43" spans="1:11" x14ac:dyDescent="0.35">
      <c r="G43" s="1" t="str">
        <f t="shared" si="30"/>
        <v>Taco Bell Division</v>
      </c>
      <c r="H43" s="23">
        <f>C14/AVERAGE(B35:C35)</f>
        <v>0.54681978798586572</v>
      </c>
      <c r="I43" s="23">
        <f>D14/AVERAGE(C35:D35)</f>
        <v>0.58611111111111114</v>
      </c>
      <c r="J43" s="23">
        <f>E14/AVERAGE(D35:E35)</f>
        <v>0.56821963394342767</v>
      </c>
    </row>
    <row r="45" spans="1:11" x14ac:dyDescent="0.35">
      <c r="I45" s="18"/>
      <c r="J45" s="18"/>
    </row>
    <row r="46" spans="1:11" x14ac:dyDescent="0.35">
      <c r="I46" s="18"/>
      <c r="J46" s="18"/>
    </row>
    <row r="47" spans="1:11" x14ac:dyDescent="0.35">
      <c r="I47" s="18"/>
      <c r="J47" s="18"/>
    </row>
  </sheetData>
  <mergeCells count="3">
    <mergeCell ref="G3:K3"/>
    <mergeCell ref="G10:K10"/>
    <mergeCell ref="G16:K16"/>
  </mergeCells>
  <pageMargins left="0.7" right="0.7" top="0.75" bottom="0.75" header="0.3" footer="0.3"/>
  <ignoredErrors>
    <ignoredError sqref="B9:E9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YUM segments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Lansford</dc:creator>
  <cp:lastModifiedBy>lenovo</cp:lastModifiedBy>
  <dcterms:created xsi:type="dcterms:W3CDTF">2019-02-16T19:18:09Z</dcterms:created>
  <dcterms:modified xsi:type="dcterms:W3CDTF">2022-01-12T11:12:25Z</dcterms:modified>
</cp:coreProperties>
</file>