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<sst xmlns="http://schemas.openxmlformats.org/spreadsheetml/2006/main" count="25" uniqueCount="16">
  <si>
    <t>1-a) Computation of the NPV:-</t>
  </si>
  <si>
    <t>Year</t>
  </si>
  <si>
    <t xml:space="preserve">                           Cash flows</t>
  </si>
  <si>
    <t>PVIF@8%</t>
  </si>
  <si>
    <t>PVIF@10%</t>
  </si>
  <si>
    <t xml:space="preserve">                                     Present value</t>
  </si>
  <si>
    <t>Project ABC</t>
  </si>
  <si>
    <t>Project XYZ</t>
  </si>
  <si>
    <t>NPV =</t>
  </si>
  <si>
    <t>b) Computation of the payback period:-</t>
  </si>
  <si>
    <t>Cash flows</t>
  </si>
  <si>
    <t>Cumulative cash flow</t>
  </si>
  <si>
    <t>Years</t>
  </si>
  <si>
    <t>2) Computation of the IRR &amp; MIRR:-</t>
  </si>
  <si>
    <t>IRR =</t>
  </si>
  <si>
    <t>MIRR =</t>
  </si>
</sst>
</file>

<file path=xl/styles.xml><?xml version="1.0" encoding="utf-8"?>
<styleSheet xmlns="http://schemas.openxmlformats.org/spreadsheetml/2006/main">
  <numFmts count="16">
    <numFmt numFmtId="176" formatCode="0.000%"/>
    <numFmt numFmtId="177" formatCode="0.00000_ "/>
    <numFmt numFmtId="178" formatCode="_ &quot;₹&quot;* #,##0_ ;_ &quot;₹&quot;* \-#,##0_ ;_ &quot;₹&quot;* &quot;-&quot;_ ;_ @_ "/>
    <numFmt numFmtId="179" formatCode="0.000000_ "/>
    <numFmt numFmtId="180" formatCode="&quot;₹&quot;#,##0.00_);[Red]\(&quot;₹&quot;#,##0.00\)"/>
    <numFmt numFmtId="181" formatCode="0_ "/>
    <numFmt numFmtId="182" formatCode="0.00000%"/>
    <numFmt numFmtId="183" formatCode="0.0000_ "/>
    <numFmt numFmtId="184" formatCode="&quot;₹&quot;\ #,##0.00000;[Red]&quot;₹&quot;\ \-#,##0.00000"/>
    <numFmt numFmtId="185" formatCode="_ * #,##0.00_ ;_ * \-#,##0.00_ ;_ * &quot;-&quot;??_ ;_ @_ "/>
    <numFmt numFmtId="186" formatCode="_ &quot;₹&quot;* #,##0.00_ ;_ &quot;₹&quot;* \-#,##0.00_ ;_ &quot;₹&quot;* &quot;-&quot;??_ ;_ @_ "/>
    <numFmt numFmtId="187" formatCode="&quot;₹&quot;\ #,##0.00;[Red]&quot;₹&quot;\ \-#,##0.00"/>
    <numFmt numFmtId="188" formatCode="_ * #,##0_ ;_ * \-#,##0_ ;_ * &quot;-&quot;_ ;_ @_ "/>
    <numFmt numFmtId="189" formatCode="0.00_ "/>
    <numFmt numFmtId="190" formatCode="0.0000%"/>
    <numFmt numFmtId="191" formatCode="&quot;₹&quot;#,##0.0000_);[Red]\(&quot;₹&quot;#,##0.0000\)"/>
  </numFmts>
  <fonts count="23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188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8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0" fontId="2" fillId="0" borderId="0" xfId="0" applyNumberFormat="1" applyFont="1" applyFill="1" applyAlignment="1">
      <alignment horizontal="left" vertical="center"/>
    </xf>
    <xf numFmtId="179" fontId="2" fillId="0" borderId="0" xfId="6" applyNumberFormat="1" applyFont="1" applyAlignment="1">
      <alignment horizontal="left" vertical="center"/>
    </xf>
    <xf numFmtId="10" fontId="2" fillId="0" borderId="0" xfId="6" applyNumberFormat="1" applyFont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0" fontId="2" fillId="0" borderId="0" xfId="0" applyNumberFormat="1" applyFont="1" applyFill="1" applyAlignment="1">
      <alignment horizontal="center" vertical="center"/>
    </xf>
    <xf numFmtId="10" fontId="3" fillId="0" borderId="0" xfId="10" applyNumberFormat="1" applyFont="1" applyAlignment="1">
      <alignment horizontal="center" vertical="center"/>
    </xf>
    <xf numFmtId="0" fontId="3" fillId="0" borderId="0" xfId="10" applyNumberFormat="1" applyFont="1" applyAlignment="1">
      <alignment horizontal="center" vertical="center"/>
    </xf>
    <xf numFmtId="10" fontId="2" fillId="0" borderId="0" xfId="6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6" applyNumberFormat="1" applyFon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6" applyNumberFormat="1" applyFont="1" applyAlignment="1">
      <alignment horizontal="center" vertical="center"/>
    </xf>
    <xf numFmtId="177" fontId="0" fillId="0" borderId="0" xfId="6" applyNumberFormat="1" applyFont="1" applyAlignment="1">
      <alignment horizontal="center" vertical="center"/>
    </xf>
    <xf numFmtId="189" fontId="2" fillId="0" borderId="0" xfId="6" applyNumberFormat="1" applyFont="1" applyAlignment="1">
      <alignment horizontal="center" vertical="center"/>
    </xf>
    <xf numFmtId="187" fontId="0" fillId="0" borderId="0" xfId="0" applyNumberFormat="1" applyFill="1" applyAlignment="1">
      <alignment horizontal="center" vertical="center"/>
    </xf>
    <xf numFmtId="182" fontId="1" fillId="0" borderId="0" xfId="6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181" fontId="0" fillId="0" borderId="0" xfId="6" applyNumberFormat="1" applyFont="1" applyAlignment="1">
      <alignment horizontal="center" vertical="center"/>
    </xf>
    <xf numFmtId="180" fontId="0" fillId="0" borderId="0" xfId="6" applyNumberFormat="1" applyAlignment="1">
      <alignment horizontal="center" vertical="center"/>
    </xf>
    <xf numFmtId="191" fontId="0" fillId="0" borderId="0" xfId="6" applyNumberFormat="1" applyAlignment="1">
      <alignment horizontal="center" vertical="center"/>
    </xf>
    <xf numFmtId="189" fontId="2" fillId="0" borderId="0" xfId="0" applyNumberFormat="1" applyFont="1" applyFill="1" applyAlignment="1">
      <alignment horizontal="center" vertical="center"/>
    </xf>
    <xf numFmtId="190" fontId="0" fillId="0" borderId="0" xfId="6" applyNumberFormat="1" applyAlignment="1">
      <alignment horizontal="center" vertical="center"/>
    </xf>
    <xf numFmtId="10" fontId="0" fillId="0" borderId="0" xfId="6" applyNumberFormat="1" applyAlignment="1">
      <alignment horizontal="left" vertical="center"/>
    </xf>
    <xf numFmtId="187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180" fontId="0" fillId="0" borderId="0" xfId="6" applyNumberFormat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76" fontId="2" fillId="0" borderId="0" xfId="6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80" fontId="0" fillId="0" borderId="0" xfId="6" applyNumberForma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0" borderId="0" xfId="6" applyNumberFormat="1" applyAlignment="1">
      <alignment horizontal="center" vertical="center" wrapText="1"/>
    </xf>
    <xf numFmtId="184" fontId="0" fillId="0" borderId="0" xfId="0" applyNumberFormat="1" applyFill="1" applyAlignment="1">
      <alignment horizontal="center" vertical="center"/>
    </xf>
    <xf numFmtId="10" fontId="0" fillId="0" borderId="0" xfId="6" applyNumberFormat="1">
      <alignment vertical="center"/>
    </xf>
    <xf numFmtId="187" fontId="0" fillId="0" borderId="0" xfId="0" applyNumberFormat="1" applyFill="1" applyAlignment="1">
      <alignment vertical="center"/>
    </xf>
    <xf numFmtId="0" fontId="0" fillId="0" borderId="0" xfId="0" applyNumberFormat="1" applyFont="1" applyFill="1" applyAlignment="1">
      <alignment horizontal="center" vertical="center" wrapText="1"/>
    </xf>
    <xf numFmtId="0" fontId="2" fillId="0" borderId="0" xfId="6" applyNumberFormat="1" applyFont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 wrapText="1"/>
    </xf>
    <xf numFmtId="189" fontId="0" fillId="0" borderId="0" xfId="0" applyNumberFormat="1" applyFill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3" fontId="0" fillId="0" borderId="0" xfId="0" applyNumberFormat="1" applyFill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VIF@10%" TargetMode="External"/><Relationship Id="rId1" Type="http://schemas.openxmlformats.org/officeDocument/2006/relationships/hyperlink" Target="mailto:PVIF@8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8.3909090909091" style="1" customWidth="1"/>
    <col min="2" max="2" width="15.6090909090909" style="1" customWidth="1"/>
    <col min="3" max="3" width="19.0363636363636" style="1" customWidth="1"/>
    <col min="4" max="4" width="21.4909090909091" style="1" customWidth="1"/>
    <col min="5" max="5" width="16.3636363636364" style="1" customWidth="1"/>
    <col min="6" max="6" width="16.9" style="1" customWidth="1"/>
    <col min="7" max="7" width="20.3181818181818" style="1" customWidth="1"/>
    <col min="8" max="8" width="12.0636363636364" style="1" customWidth="1"/>
    <col min="9" max="9" width="11.0090909090909" style="1" customWidth="1"/>
    <col min="10" max="10" width="14" style="1"/>
    <col min="11" max="11" width="12.8181818181818" style="1"/>
    <col min="12" max="12" width="15.5454545454545" style="1"/>
    <col min="13" max="13" width="8.72727272727273" style="1"/>
    <col min="14" max="14" width="15.5454545454545" style="1"/>
    <col min="15" max="15" width="12.8181818181818" style="1"/>
    <col min="16" max="16384" width="8.72727272727273" style="1"/>
  </cols>
  <sheetData>
    <row r="1" s="1" customFormat="1" ht="16.75" customHeight="1" spans="1:10">
      <c r="A1" s="2" t="s">
        <v>0</v>
      </c>
      <c r="B1" s="3"/>
      <c r="C1" s="4"/>
      <c r="D1" s="4"/>
      <c r="E1" s="5"/>
      <c r="F1" s="5"/>
      <c r="G1" s="6"/>
      <c r="H1" s="7"/>
      <c r="I1" s="50"/>
      <c r="J1" s="32"/>
    </row>
    <row r="2" s="1" customFormat="1" ht="16.75" customHeight="1" spans="1:10">
      <c r="A2" s="8" t="s">
        <v>1</v>
      </c>
      <c r="B2" s="3" t="s">
        <v>2</v>
      </c>
      <c r="C2" s="9"/>
      <c r="D2" s="10" t="s">
        <v>3</v>
      </c>
      <c r="E2" s="9" t="s">
        <v>4</v>
      </c>
      <c r="F2" s="11" t="s">
        <v>5</v>
      </c>
      <c r="G2" s="11"/>
      <c r="H2" s="11"/>
      <c r="I2" s="20"/>
      <c r="J2" s="32"/>
    </row>
    <row r="3" s="1" customFormat="1" ht="16.75" customHeight="1" spans="1:10">
      <c r="A3" s="12"/>
      <c r="B3" s="12" t="s">
        <v>6</v>
      </c>
      <c r="C3" s="12" t="s">
        <v>7</v>
      </c>
      <c r="D3" s="13"/>
      <c r="E3" s="12"/>
      <c r="F3" s="12" t="s">
        <v>6</v>
      </c>
      <c r="G3" s="12" t="s">
        <v>7</v>
      </c>
      <c r="H3" s="12"/>
      <c r="I3" s="20"/>
      <c r="J3" s="32"/>
    </row>
    <row r="4" s="1" customFormat="1" ht="16" customHeight="1" spans="1:10">
      <c r="A4" s="14">
        <v>0</v>
      </c>
      <c r="B4" s="14">
        <v>-500000</v>
      </c>
      <c r="C4" s="14">
        <v>-800000</v>
      </c>
      <c r="D4" s="15">
        <f t="shared" ref="D4:D7" si="0">1/(1+8%)^A4</f>
        <v>1</v>
      </c>
      <c r="E4" s="15">
        <f t="shared" ref="E4:E7" si="1">1/(1+10%)^A4</f>
        <v>1</v>
      </c>
      <c r="F4" s="15">
        <f t="shared" ref="F4:F7" si="2">B4*D4</f>
        <v>-500000</v>
      </c>
      <c r="G4" s="15">
        <f t="shared" ref="G4:G7" si="3">C4*E4</f>
        <v>-800000</v>
      </c>
      <c r="H4" s="15"/>
      <c r="I4" s="20"/>
      <c r="J4" s="32"/>
    </row>
    <row r="5" s="1" customFormat="1" ht="16" customHeight="1" spans="1:10">
      <c r="A5" s="14">
        <v>1</v>
      </c>
      <c r="B5" s="14">
        <v>300000</v>
      </c>
      <c r="C5" s="14">
        <v>500000</v>
      </c>
      <c r="D5" s="15">
        <f t="shared" si="0"/>
        <v>0.925925925925926</v>
      </c>
      <c r="E5" s="15">
        <f t="shared" si="1"/>
        <v>0.909090909090909</v>
      </c>
      <c r="F5" s="15">
        <f t="shared" si="2"/>
        <v>277777.777777778</v>
      </c>
      <c r="G5" s="15">
        <f t="shared" si="3"/>
        <v>454545.454545455</v>
      </c>
      <c r="H5" s="16"/>
      <c r="I5" s="51"/>
      <c r="J5" s="32"/>
    </row>
    <row r="6" s="1" customFormat="1" ht="16" customHeight="1" spans="1:10">
      <c r="A6" s="14">
        <v>2</v>
      </c>
      <c r="B6" s="14">
        <v>150000</v>
      </c>
      <c r="C6" s="14">
        <v>250000</v>
      </c>
      <c r="D6" s="15">
        <f t="shared" si="0"/>
        <v>0.857338820301783</v>
      </c>
      <c r="E6" s="15">
        <f t="shared" si="1"/>
        <v>0.826446280991735</v>
      </c>
      <c r="F6" s="15">
        <f t="shared" si="2"/>
        <v>128600.823045267</v>
      </c>
      <c r="G6" s="15">
        <f t="shared" si="3"/>
        <v>206611.570247934</v>
      </c>
      <c r="H6" s="16"/>
      <c r="I6" s="20"/>
      <c r="J6" s="32"/>
    </row>
    <row r="7" s="1" customFormat="1" ht="16" customHeight="1" spans="1:10">
      <c r="A7" s="14">
        <v>3</v>
      </c>
      <c r="B7" s="14">
        <v>100000</v>
      </c>
      <c r="C7" s="14">
        <v>200000</v>
      </c>
      <c r="D7" s="15">
        <f t="shared" si="0"/>
        <v>0.79383224102017</v>
      </c>
      <c r="E7" s="15">
        <f t="shared" si="1"/>
        <v>0.751314800901578</v>
      </c>
      <c r="F7" s="15">
        <f t="shared" si="2"/>
        <v>79383.224102017</v>
      </c>
      <c r="G7" s="15">
        <f t="shared" si="3"/>
        <v>150262.960180316</v>
      </c>
      <c r="H7" s="16"/>
      <c r="I7" s="20"/>
      <c r="J7" s="32"/>
    </row>
    <row r="8" s="1" customFormat="1" ht="16" customHeight="1" spans="1:10">
      <c r="A8" s="12"/>
      <c r="B8" s="8"/>
      <c r="C8" s="8"/>
      <c r="D8" s="13"/>
      <c r="E8" s="13" t="s">
        <v>8</v>
      </c>
      <c r="F8" s="17">
        <f>SUM(F4:F7)</f>
        <v>-14238.1750749378</v>
      </c>
      <c r="G8" s="17">
        <f>SUM(G4:G7)</f>
        <v>11419.9849737039</v>
      </c>
      <c r="H8" s="17"/>
      <c r="I8" s="20"/>
      <c r="J8" s="32"/>
    </row>
    <row r="9" s="1" customFormat="1" ht="16" customHeight="1" spans="1:10">
      <c r="A9" s="15"/>
      <c r="B9" s="14"/>
      <c r="C9" s="15"/>
      <c r="D9" s="15"/>
      <c r="E9" s="15"/>
      <c r="F9" s="15"/>
      <c r="G9" s="18"/>
      <c r="H9" s="1"/>
      <c r="I9" s="1"/>
      <c r="J9" s="32"/>
    </row>
    <row r="10" s="1" customFormat="1" ht="16" customHeight="1" spans="1:12">
      <c r="A10" s="19" t="s">
        <v>9</v>
      </c>
      <c r="B10" s="8"/>
      <c r="C10" s="8"/>
      <c r="D10" s="20"/>
      <c r="E10" s="21"/>
      <c r="F10" s="21"/>
      <c r="G10" s="1"/>
      <c r="H10" s="1"/>
      <c r="I10" s="1"/>
      <c r="J10" s="32"/>
      <c r="K10" s="1"/>
      <c r="L10" s="18"/>
    </row>
    <row r="11" s="1" customFormat="1" spans="1:10">
      <c r="A11" s="8" t="s">
        <v>1</v>
      </c>
      <c r="B11" s="8" t="s">
        <v>10</v>
      </c>
      <c r="C11" s="9"/>
      <c r="D11" s="11" t="s">
        <v>11</v>
      </c>
      <c r="E11" s="11"/>
      <c r="F11" s="11"/>
      <c r="G11" s="1"/>
      <c r="H11" s="1"/>
      <c r="I11" s="18"/>
      <c r="J11" s="32"/>
    </row>
    <row r="12" s="1" customFormat="1" spans="1:12">
      <c r="A12" s="12"/>
      <c r="B12" s="12" t="s">
        <v>6</v>
      </c>
      <c r="C12" s="12" t="s">
        <v>7</v>
      </c>
      <c r="D12" s="12" t="s">
        <v>6</v>
      </c>
      <c r="E12" s="12" t="s">
        <v>7</v>
      </c>
      <c r="F12" s="1"/>
      <c r="G12" s="22"/>
      <c r="H12" s="1"/>
      <c r="I12" s="32"/>
      <c r="J12" s="32"/>
      <c r="K12" s="1"/>
      <c r="L12" s="52"/>
    </row>
    <row r="13" s="1" customFormat="1" spans="1:10">
      <c r="A13" s="14">
        <v>0</v>
      </c>
      <c r="B13" s="14">
        <v>-500000</v>
      </c>
      <c r="C13" s="14">
        <v>-800000</v>
      </c>
      <c r="D13" s="15">
        <f>B13+0</f>
        <v>-500000</v>
      </c>
      <c r="E13" s="15">
        <f>C13+0</f>
        <v>-800000</v>
      </c>
      <c r="I13" s="52"/>
      <c r="J13" s="32"/>
    </row>
    <row r="14" s="1" customFormat="1" spans="1:10">
      <c r="A14" s="14">
        <v>1</v>
      </c>
      <c r="B14" s="14">
        <v>300000</v>
      </c>
      <c r="C14" s="14">
        <v>500000</v>
      </c>
      <c r="D14" s="23">
        <f t="shared" ref="D14:D16" si="4">B14+D13</f>
        <v>-200000</v>
      </c>
      <c r="E14" s="23">
        <f t="shared" ref="E14:E16" si="5">C14+E13</f>
        <v>-300000</v>
      </c>
      <c r="G14" s="22"/>
      <c r="H14" s="1"/>
      <c r="I14" s="52"/>
      <c r="J14" s="18"/>
    </row>
    <row r="15" s="1" customFormat="1" spans="1:10">
      <c r="A15" s="14">
        <v>2</v>
      </c>
      <c r="B15" s="14">
        <v>150000</v>
      </c>
      <c r="C15" s="14">
        <v>250000</v>
      </c>
      <c r="D15" s="23">
        <f t="shared" si="4"/>
        <v>-50000</v>
      </c>
      <c r="E15" s="23">
        <f t="shared" si="5"/>
        <v>-50000</v>
      </c>
      <c r="I15" s="32"/>
      <c r="J15" s="32"/>
    </row>
    <row r="16" s="1" customFormat="1" spans="1:14">
      <c r="A16" s="14">
        <v>3</v>
      </c>
      <c r="B16" s="14">
        <v>100000</v>
      </c>
      <c r="C16" s="14">
        <v>200000</v>
      </c>
      <c r="D16" s="23">
        <f t="shared" si="4"/>
        <v>50000</v>
      </c>
      <c r="E16" s="23">
        <f t="shared" si="5"/>
        <v>150000</v>
      </c>
      <c r="H16" s="24"/>
      <c r="I16" s="32"/>
      <c r="J16" s="52"/>
      <c r="K16" s="1"/>
      <c r="L16" s="1"/>
      <c r="M16" s="1"/>
      <c r="N16" s="18"/>
    </row>
    <row r="17" s="1" customFormat="1" spans="1:12">
      <c r="A17" s="25"/>
      <c r="B17" s="1"/>
      <c r="C17" s="1"/>
      <c r="D17" s="26">
        <f>2+(50000/100000)</f>
        <v>2.5</v>
      </c>
      <c r="E17" s="26">
        <f>2+(50000/200000)</f>
        <v>2.25</v>
      </c>
      <c r="F17" s="20" t="s">
        <v>12</v>
      </c>
      <c r="G17" s="18"/>
      <c r="H17" s="1"/>
      <c r="I17" s="32"/>
      <c r="J17" s="52"/>
      <c r="K17" s="1"/>
      <c r="L17" s="18"/>
    </row>
    <row r="18" s="1" customFormat="1" spans="1:14">
      <c r="A18" s="27"/>
      <c r="B18" s="1"/>
      <c r="C18" s="24"/>
      <c r="D18" s="1"/>
      <c r="E18" s="1"/>
      <c r="F18" s="1"/>
      <c r="G18" s="1"/>
      <c r="H18" s="24"/>
      <c r="I18" s="32"/>
      <c r="J18" s="32"/>
      <c r="K18" s="1"/>
      <c r="L18" s="1"/>
      <c r="M18" s="1"/>
      <c r="N18" s="52"/>
    </row>
    <row r="19" s="1" customFormat="1" spans="1:14">
      <c r="A19" s="28"/>
      <c r="B19" s="29"/>
      <c r="C19" s="30"/>
      <c r="D19" s="31"/>
      <c r="E19" s="30"/>
      <c r="F19" s="30"/>
      <c r="G19" s="22"/>
      <c r="H19" s="32"/>
      <c r="I19" s="37"/>
      <c r="J19" s="32"/>
      <c r="K19" s="1"/>
      <c r="L19" s="22"/>
      <c r="M19" s="1"/>
      <c r="N19" s="52"/>
    </row>
    <row r="20" s="1" customFormat="1" spans="1:15">
      <c r="A20" s="33" t="s">
        <v>13</v>
      </c>
      <c r="B20" s="34"/>
      <c r="C20" s="32"/>
      <c r="D20" s="32"/>
      <c r="E20" s="32"/>
      <c r="F20" s="22"/>
      <c r="G20" s="32"/>
      <c r="H20" s="32"/>
      <c r="I20" s="32"/>
      <c r="J20" s="32"/>
      <c r="K20" s="22"/>
      <c r="L20" s="1"/>
      <c r="M20" s="1"/>
      <c r="N20" s="1"/>
      <c r="O20" s="1">
        <f>1000/700</f>
        <v>1.42857142857143</v>
      </c>
    </row>
    <row r="21" s="1" customFormat="1" spans="1:15">
      <c r="A21" s="35" t="s">
        <v>1</v>
      </c>
      <c r="B21" s="36" t="s">
        <v>10</v>
      </c>
      <c r="C21" s="32"/>
      <c r="D21" s="37"/>
      <c r="E21" s="32"/>
      <c r="F21" s="32"/>
      <c r="G21" s="32"/>
      <c r="H21" s="32"/>
      <c r="I21" s="37"/>
      <c r="J21" s="32"/>
      <c r="K21" s="1"/>
      <c r="L21" s="1"/>
      <c r="M21" s="1"/>
      <c r="N21" s="1"/>
      <c r="O21" s="47">
        <f>3000/1250</f>
        <v>2.4</v>
      </c>
    </row>
    <row r="22" s="1" customFormat="1" spans="1:11">
      <c r="A22" s="38">
        <v>0</v>
      </c>
      <c r="B22" s="39">
        <v>-12000</v>
      </c>
      <c r="C22" s="32"/>
      <c r="D22" s="32"/>
      <c r="E22" s="32"/>
      <c r="F22" s="22"/>
      <c r="G22" s="32"/>
      <c r="H22" s="32"/>
      <c r="I22" s="32"/>
      <c r="J22" s="32"/>
      <c r="K22" s="22"/>
    </row>
    <row r="23" s="1" customFormat="1" spans="1:11">
      <c r="A23" s="40">
        <v>1</v>
      </c>
      <c r="B23" s="39">
        <v>2360</v>
      </c>
      <c r="C23" s="32"/>
      <c r="D23" s="32"/>
      <c r="E23" s="32"/>
      <c r="F23" s="18"/>
      <c r="G23" s="41"/>
      <c r="H23" s="42"/>
      <c r="I23" s="32"/>
      <c r="J23" s="32"/>
      <c r="K23" s="22"/>
    </row>
    <row r="24" s="1" customFormat="1" spans="1:10">
      <c r="A24" s="39">
        <v>2</v>
      </c>
      <c r="B24" s="39">
        <v>4390</v>
      </c>
      <c r="C24" s="22"/>
      <c r="D24" s="32"/>
      <c r="E24" s="32"/>
      <c r="F24" s="43"/>
      <c r="G24" s="32"/>
      <c r="H24" s="32"/>
      <c r="I24" s="32"/>
      <c r="J24" s="32"/>
    </row>
    <row r="25" s="1" customFormat="1" spans="1:11">
      <c r="A25" s="44">
        <v>3</v>
      </c>
      <c r="B25" s="44">
        <v>1520</v>
      </c>
      <c r="C25" s="1"/>
      <c r="D25" s="1"/>
      <c r="E25" s="1"/>
      <c r="F25" s="22"/>
      <c r="G25" s="32"/>
      <c r="H25" s="32"/>
      <c r="I25" s="32"/>
      <c r="J25" s="32"/>
      <c r="K25" s="18"/>
    </row>
    <row r="26" s="1" customFormat="1" spans="1:10">
      <c r="A26" s="15">
        <v>4</v>
      </c>
      <c r="B26" s="14">
        <v>980</v>
      </c>
      <c r="C26" s="22"/>
      <c r="D26" s="32"/>
      <c r="E26" s="32"/>
      <c r="F26" s="22"/>
      <c r="G26" s="32"/>
      <c r="H26" s="32"/>
      <c r="I26" s="32"/>
      <c r="J26" s="32"/>
    </row>
    <row r="27" s="1" customFormat="1" spans="1:10">
      <c r="A27" s="39">
        <v>5</v>
      </c>
      <c r="B27" s="39">
        <v>1250</v>
      </c>
      <c r="C27" s="22"/>
      <c r="D27" s="32"/>
      <c r="E27" s="32"/>
      <c r="F27" s="32"/>
      <c r="G27" s="32"/>
      <c r="H27" s="32"/>
      <c r="I27" s="32"/>
      <c r="J27" s="32"/>
    </row>
    <row r="28" s="1" customFormat="1" spans="1:10">
      <c r="A28" s="45" t="s">
        <v>14</v>
      </c>
      <c r="B28" s="46">
        <f>IRR(B22:B27)</f>
        <v>-0.0518672902150845</v>
      </c>
      <c r="C28" s="22"/>
      <c r="D28" s="47"/>
      <c r="E28" s="32"/>
      <c r="F28" s="42"/>
      <c r="G28" s="32"/>
      <c r="H28" s="32"/>
      <c r="I28" s="32"/>
      <c r="J28" s="32"/>
    </row>
    <row r="29" s="1" customFormat="1" spans="1:7">
      <c r="A29" s="45" t="s">
        <v>15</v>
      </c>
      <c r="B29" s="48">
        <f>MIRR(B22:B27,12%,12%)</f>
        <v>0.0332978861881863</v>
      </c>
      <c r="C29" s="22"/>
      <c r="D29" s="47"/>
      <c r="E29" s="32"/>
      <c r="F29" s="22"/>
      <c r="G29" s="22"/>
    </row>
    <row r="30" s="1" customFormat="1" spans="1:8">
      <c r="A30" s="49"/>
      <c r="B30" s="49"/>
      <c r="C30" s="1"/>
      <c r="D30" s="1"/>
      <c r="E30" s="1"/>
      <c r="F30" s="1"/>
      <c r="G30" s="22"/>
      <c r="H30" s="47"/>
    </row>
  </sheetData>
  <hyperlinks>
    <hyperlink ref="D2" r:id="rId1" display="PVIF@8%" tooltip="mailto:PVIF@8%"/>
    <hyperlink ref="E2" r:id="rId2" display="PVIF@10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2020-11-13T12:51:26Z</dcterms:created>
  <dcterms:modified xsi:type="dcterms:W3CDTF">2020-11-13T12:51:45Z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