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<sst xmlns="http://schemas.openxmlformats.org/spreadsheetml/2006/main" count="17" uniqueCount="17">
  <si>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Computation of the difference in ROE:-</t>
  </si>
  <si>
    <t>Particulars</t>
  </si>
  <si>
    <t>Restricted policy</t>
  </si>
  <si>
    <t>Relaxed policy</t>
  </si>
  <si>
    <t>Sales</t>
  </si>
  <si>
    <t>Current assets</t>
  </si>
  <si>
    <t>Fixed assets</t>
  </si>
  <si>
    <t>Total assets</t>
  </si>
  <si>
    <t>Debt</t>
  </si>
  <si>
    <t>Equity</t>
  </si>
  <si>
    <t>EBIT</t>
  </si>
  <si>
    <t>Less: Interest</t>
  </si>
  <si>
    <t>EBT</t>
  </si>
  <si>
    <t>Less: Tax@40%</t>
  </si>
  <si>
    <t>Net income</t>
  </si>
  <si>
    <t>ROE</t>
  </si>
  <si>
    <t>Difference in ROE</t>
  </si>
</sst>
</file>

<file path=xl/styles.xml><?xml version="1.0" encoding="utf-8"?>
<styleSheet xmlns="http://schemas.openxmlformats.org/spreadsheetml/2006/main">
  <numFmts count="17">
    <numFmt numFmtId="176" formatCode="0.000_ "/>
    <numFmt numFmtId="177" formatCode="0.00_ "/>
    <numFmt numFmtId="178" formatCode="&quot;₹&quot;#,##0.00_);[Red]\(&quot;₹&quot;#,##0.00\)"/>
    <numFmt numFmtId="179" formatCode="0.000000_ "/>
    <numFmt numFmtId="180" formatCode="_ &quot;₹&quot;* #,##0_ ;_ &quot;₹&quot;* \-#,##0_ ;_ &quot;₹&quot;* &quot;-&quot;_ ;_ @_ "/>
    <numFmt numFmtId="181" formatCode="&quot;₹&quot;\ #,##0.0000;[Red]&quot;₹&quot;\ \-#,##0.0000"/>
    <numFmt numFmtId="182" formatCode="0.0000_ "/>
    <numFmt numFmtId="183" formatCode="0.0000%"/>
    <numFmt numFmtId="184" formatCode="_ &quot;₹&quot;* #,##0.00_ ;_ &quot;₹&quot;* \-#,##0.00_ ;_ &quot;₹&quot;* &quot;-&quot;??_ ;_ @_ "/>
    <numFmt numFmtId="185" formatCode="_ * #,##0_ ;_ * \-#,##0_ ;_ * &quot;-&quot;_ ;_ @_ "/>
    <numFmt numFmtId="186" formatCode="_ * #,##0.00_ ;_ * \-#,##0.00_ ;_ * &quot;-&quot;??_ ;_ @_ "/>
    <numFmt numFmtId="187" formatCode="&quot;₹&quot;\ #,##0.00;[Red]&quot;₹&quot;\ \-#,##0.00"/>
    <numFmt numFmtId="188" formatCode="&quot;₹&quot;#,##0.00000_);[Red]\(&quot;₹&quot;#,##0.00000\)"/>
    <numFmt numFmtId="189" formatCode="0.000%"/>
    <numFmt numFmtId="190" formatCode="0.00000_ "/>
    <numFmt numFmtId="191" formatCode="&quot;₹&quot;\ #,##0.00000;[Red]&quot;₹&quot;\ \-#,##0.00000"/>
    <numFmt numFmtId="192" formatCode="&quot;₹&quot;#,##0.0000_);[Red]\(&quot;₹&quot;#,##0.0000\)"/>
  </numFmts>
  <fonts count="24">
    <font>
      <sz val="11"/>
      <color theme="1"/>
      <name val="Calibri"/>
      <charset val="134"/>
      <scheme val="minor"/>
    </font>
    <font>
      <b/>
      <i/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1"/>
      <name val="Calibri"/>
      <charset val="0"/>
      <scheme val="minor"/>
    </font>
    <font>
      <sz val="11.25"/>
      <color rgb="FF16192B"/>
      <name val="helvetica"/>
      <charset val="134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0061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5" fillId="4" borderId="0" applyNumberFormat="0" applyBorder="0" applyAlignment="0" applyProtection="0">
      <alignment vertical="center"/>
    </xf>
    <xf numFmtId="186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6" borderId="3" applyNumberFormat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8" borderId="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3" fillId="0" borderId="0" xfId="10" applyNumberFormat="1" applyFont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179" fontId="0" fillId="0" borderId="0" xfId="0" applyNumberFormat="1" applyFill="1" applyAlignment="1">
      <alignment horizontal="center" vertical="center"/>
    </xf>
    <xf numFmtId="10" fontId="0" fillId="0" borderId="0" xfId="6" applyNumberFormat="1" applyAlignment="1">
      <alignment horizontal="center" vertical="center"/>
    </xf>
    <xf numFmtId="0" fontId="0" fillId="0" borderId="0" xfId="6" applyNumberFormat="1" applyAlignment="1">
      <alignment horizontal="center" vertical="center" wrapText="1"/>
    </xf>
    <xf numFmtId="177" fontId="2" fillId="0" borderId="0" xfId="0" applyNumberFormat="1" applyFont="1" applyFill="1" applyAlignment="1">
      <alignment horizontal="center" vertical="center"/>
    </xf>
    <xf numFmtId="187" fontId="0" fillId="0" borderId="0" xfId="0" applyNumberFormat="1" applyFill="1" applyAlignment="1">
      <alignment horizontal="center" vertical="center"/>
    </xf>
    <xf numFmtId="183" fontId="0" fillId="0" borderId="0" xfId="6" applyNumberFormat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190" fontId="0" fillId="0" borderId="0" xfId="0" applyNumberFormat="1" applyFill="1" applyAlignment="1">
      <alignment horizontal="center" vertical="center"/>
    </xf>
    <xf numFmtId="191" fontId="0" fillId="0" borderId="0" xfId="0" applyNumberForma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77" fontId="0" fillId="0" borderId="0" xfId="0" applyNumberForma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87" fontId="2" fillId="0" borderId="0" xfId="0" applyNumberFormat="1" applyFont="1" applyFill="1" applyAlignment="1">
      <alignment horizontal="center" vertical="center"/>
    </xf>
    <xf numFmtId="10" fontId="2" fillId="0" borderId="0" xfId="6" applyNumberFormat="1" applyFont="1" applyAlignment="1">
      <alignment horizontal="center" vertical="center"/>
    </xf>
    <xf numFmtId="187" fontId="0" fillId="0" borderId="0" xfId="6" applyNumberFormat="1" applyAlignment="1">
      <alignment horizontal="center" vertical="center"/>
    </xf>
    <xf numFmtId="192" fontId="0" fillId="0" borderId="0" xfId="6" applyNumberFormat="1" applyAlignment="1">
      <alignment horizontal="center" vertical="center" wrapText="1"/>
    </xf>
    <xf numFmtId="187" fontId="2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189" fontId="2" fillId="0" borderId="0" xfId="6" applyNumberFormat="1" applyFont="1" applyAlignment="1">
      <alignment horizontal="center" vertical="center"/>
    </xf>
    <xf numFmtId="176" fontId="0" fillId="0" borderId="0" xfId="0" applyNumberFormat="1" applyFill="1" applyAlignment="1">
      <alignment horizontal="center" vertical="center"/>
    </xf>
    <xf numFmtId="188" fontId="0" fillId="0" borderId="0" xfId="0" applyNumberFormat="1" applyFill="1" applyAlignment="1">
      <alignment horizontal="center" vertical="center"/>
    </xf>
    <xf numFmtId="178" fontId="0" fillId="0" borderId="0" xfId="6" applyNumberFormat="1" applyAlignment="1">
      <alignment horizontal="center" vertical="center" wrapText="1"/>
    </xf>
    <xf numFmtId="188" fontId="0" fillId="0" borderId="0" xfId="6" applyNumberFormat="1" applyAlignment="1">
      <alignment horizontal="center" vertical="center" wrapText="1"/>
    </xf>
    <xf numFmtId="182" fontId="0" fillId="0" borderId="0" xfId="0" applyNumberFormat="1" applyFill="1" applyAlignment="1">
      <alignment horizontal="center" vertical="center"/>
    </xf>
    <xf numFmtId="181" fontId="0" fillId="0" borderId="0" xfId="0" applyNumberFormat="1" applyFill="1" applyAlignment="1">
      <alignment horizontal="center" vertical="center"/>
    </xf>
    <xf numFmtId="178" fontId="0" fillId="0" borderId="0" xfId="6" applyNumberFormat="1" applyAlignment="1">
      <alignment horizontal="center" vertical="center"/>
    </xf>
    <xf numFmtId="189" fontId="0" fillId="0" borderId="0" xfId="6" applyNumberFormat="1" applyAlignment="1">
      <alignment horizontal="center" vertical="center"/>
    </xf>
    <xf numFmtId="178" fontId="0" fillId="0" borderId="0" xfId="0" applyNumberFormat="1" applyFill="1" applyAlignment="1">
      <alignment horizontal="center" vertical="center"/>
    </xf>
    <xf numFmtId="10" fontId="0" fillId="0" borderId="0" xfId="6" applyNumberFormat="1" applyAlignment="1">
      <alignment horizontal="center" vertical="center" wrapText="1"/>
    </xf>
    <xf numFmtId="10" fontId="0" fillId="0" borderId="0" xfId="0" applyNumberFormat="1" applyFill="1" applyAlignment="1">
      <alignment horizontal="center" vertical="center"/>
    </xf>
    <xf numFmtId="178" fontId="4" fillId="0" borderId="0" xfId="6" applyNumberFormat="1" applyFont="1" applyAlignment="1">
      <alignment horizontal="center" vertical="center"/>
    </xf>
    <xf numFmtId="10" fontId="0" fillId="0" borderId="0" xfId="0" applyNumberFormat="1" applyFill="1" applyAlignment="1">
      <alignment horizontal="center" vertical="center" wrapText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A1" sqref="$A1:$XFD1048576"/>
    </sheetView>
  </sheetViews>
  <sheetFormatPr defaultColWidth="8.72727272727273" defaultRowHeight="14.5"/>
  <cols>
    <col min="1" max="1" width="18.2727272727273" style="1" customWidth="1"/>
    <col min="2" max="2" width="17.3636363636364" style="1" customWidth="1"/>
    <col min="3" max="3" width="15.9090909090909" style="1" customWidth="1"/>
    <col min="4" max="4" width="8.36363636363636" style="1" customWidth="1"/>
    <col min="5" max="5" width="17.6363636363636" style="1" customWidth="1"/>
    <col min="6" max="6" width="31.6363636363636" style="1" customWidth="1"/>
    <col min="7" max="7" width="16.7272727272727" style="1"/>
    <col min="8" max="8" width="18.5454545454545" style="1"/>
    <col min="9" max="9" width="15.1818181818182" style="1"/>
    <col min="10" max="10" width="14" style="1"/>
    <col min="11" max="11" width="12.8181818181818" style="1"/>
    <col min="12" max="12" width="15.5454545454545" style="1"/>
    <col min="13" max="13" width="8.72727272727273" style="1"/>
    <col min="14" max="14" width="15.5454545454545" style="1"/>
    <col min="15" max="15" width="12.8181818181818" style="1"/>
    <col min="16" max="16384" width="8.72727272727273" style="1"/>
  </cols>
  <sheetData>
    <row r="1" s="1" customFormat="1" ht="16" customHeight="1" spans="1:5">
      <c r="A1" s="2" t="s">
        <v>0</v>
      </c>
      <c r="B1" s="1"/>
      <c r="C1" s="1"/>
      <c r="D1" s="1"/>
      <c r="E1" s="3"/>
    </row>
    <row r="2" s="1" customFormat="1" ht="16" customHeight="1" spans="1:5">
      <c r="A2" s="4" t="s">
        <v>1</v>
      </c>
      <c r="B2" s="4" t="s">
        <v>2</v>
      </c>
      <c r="C2" s="5" t="s">
        <v>3</v>
      </c>
      <c r="D2" s="3"/>
      <c r="E2" s="3"/>
    </row>
    <row r="3" s="1" customFormat="1" ht="16" customHeight="1" spans="1:5">
      <c r="A3" s="6" t="s">
        <v>4</v>
      </c>
      <c r="B3" s="6">
        <v>400000</v>
      </c>
      <c r="C3" s="6">
        <v>400000</v>
      </c>
      <c r="D3" s="7"/>
      <c r="E3" s="8"/>
    </row>
    <row r="4" s="1" customFormat="1" ht="16" customHeight="1" spans="1:5">
      <c r="A4" s="6" t="s">
        <v>5</v>
      </c>
      <c r="B4" s="6">
        <f>B3*10%</f>
        <v>40000</v>
      </c>
      <c r="C4" s="6">
        <f>C3*20%</f>
        <v>80000</v>
      </c>
      <c r="D4" s="7"/>
      <c r="E4" s="8"/>
    </row>
    <row r="5" s="1" customFormat="1" ht="16" customHeight="1" spans="1:5">
      <c r="A5" s="6" t="s">
        <v>6</v>
      </c>
      <c r="B5" s="6">
        <v>100000</v>
      </c>
      <c r="C5" s="6">
        <v>100000</v>
      </c>
      <c r="D5" s="7"/>
      <c r="E5" s="8"/>
    </row>
    <row r="6" s="1" customFormat="1" ht="16" customHeight="1" spans="1:7">
      <c r="A6" s="9" t="s">
        <v>7</v>
      </c>
      <c r="B6" s="6">
        <f>B4+B5</f>
        <v>140000</v>
      </c>
      <c r="C6" s="6">
        <f>C4+C5</f>
        <v>180000</v>
      </c>
      <c r="D6" s="10"/>
      <c r="E6" s="8"/>
      <c r="F6" s="1"/>
      <c r="G6" s="11"/>
    </row>
    <row r="7" s="1" customFormat="1" ht="16" customHeight="1" spans="1:8">
      <c r="A7" s="9" t="s">
        <v>8</v>
      </c>
      <c r="B7" s="6">
        <f>B6*50%</f>
        <v>70000</v>
      </c>
      <c r="C7" s="6">
        <f>C6*50%</f>
        <v>90000</v>
      </c>
      <c r="D7" s="10"/>
      <c r="E7" s="8"/>
      <c r="F7" s="1"/>
      <c r="G7" s="12"/>
      <c r="H7" s="11"/>
    </row>
    <row r="8" s="1" customFormat="1" ht="16" customHeight="1" spans="1:8">
      <c r="A8" s="4" t="s">
        <v>9</v>
      </c>
      <c r="B8" s="13">
        <f>B6*50%</f>
        <v>70000</v>
      </c>
      <c r="C8" s="13">
        <f>C6*50%</f>
        <v>90000</v>
      </c>
      <c r="D8" s="7"/>
      <c r="E8" s="8"/>
      <c r="F8" s="1"/>
      <c r="G8" s="14"/>
      <c r="H8" s="15"/>
    </row>
    <row r="9" s="1" customFormat="1" ht="16" customHeight="1" spans="1:7">
      <c r="A9" s="16" t="s">
        <v>10</v>
      </c>
      <c r="B9" s="16">
        <v>35000</v>
      </c>
      <c r="C9" s="16">
        <v>35000</v>
      </c>
      <c r="D9" s="1"/>
      <c r="E9" s="1"/>
      <c r="F9" s="1"/>
      <c r="G9" s="11"/>
    </row>
    <row r="10" s="1" customFormat="1" ht="16" customHeight="1" spans="1:12">
      <c r="A10" s="16" t="s">
        <v>11</v>
      </c>
      <c r="B10" s="17">
        <f>B7*10%</f>
        <v>7000</v>
      </c>
      <c r="C10" s="17">
        <f>C7*10%</f>
        <v>9000</v>
      </c>
      <c r="F10" s="11"/>
      <c r="G10" s="12"/>
      <c r="H10" s="1"/>
      <c r="I10" s="8"/>
      <c r="J10" s="28"/>
      <c r="K10" s="1"/>
      <c r="L10" s="11"/>
    </row>
    <row r="11" s="1" customFormat="1" spans="1:9">
      <c r="A11" s="6" t="s">
        <v>12</v>
      </c>
      <c r="B11" s="1">
        <f>B9-B10</f>
        <v>28000</v>
      </c>
      <c r="C11" s="1">
        <f>C9-C10</f>
        <v>26000</v>
      </c>
      <c r="I11" s="8"/>
    </row>
    <row r="12" s="1" customFormat="1" spans="1:12">
      <c r="A12" s="1" t="s">
        <v>13</v>
      </c>
      <c r="B12" s="1">
        <f>B11*40%</f>
        <v>11200</v>
      </c>
      <c r="C12" s="1">
        <f>C11*40%</f>
        <v>10400</v>
      </c>
      <c r="J12" s="28"/>
      <c r="K12" s="1"/>
      <c r="L12" s="32"/>
    </row>
    <row r="13" s="1" customFormat="1" spans="1:5">
      <c r="A13" s="3" t="s">
        <v>14</v>
      </c>
      <c r="B13" s="18">
        <f>B11-B12</f>
        <v>16800</v>
      </c>
      <c r="C13" s="18">
        <f>C11-C12</f>
        <v>15600</v>
      </c>
      <c r="E13" s="11"/>
    </row>
    <row r="14" s="1" customFormat="1" spans="1:10">
      <c r="A14" s="1" t="s">
        <v>15</v>
      </c>
      <c r="B14" s="8">
        <f>B13/B8</f>
        <v>0.24</v>
      </c>
      <c r="C14" s="8">
        <f>C13/C8</f>
        <v>0.173333333333333</v>
      </c>
      <c r="E14" s="19"/>
      <c r="F14" s="1"/>
      <c r="G14" s="1"/>
      <c r="H14" s="1"/>
      <c r="I14" s="35"/>
      <c r="J14" s="38"/>
    </row>
    <row r="15" s="1" customFormat="1" spans="1:10">
      <c r="A15" s="20" t="s">
        <v>16</v>
      </c>
      <c r="B15" s="21"/>
      <c r="C15" s="22">
        <f>B14-C14</f>
        <v>0.0666666666666667</v>
      </c>
      <c r="F15" s="23"/>
      <c r="G15" s="8"/>
      <c r="H15" s="1"/>
      <c r="I15" s="11"/>
      <c r="J15" s="36"/>
    </row>
    <row r="16" s="1" customFormat="1" spans="1:14">
      <c r="A16" s="24"/>
      <c r="B16" s="25"/>
      <c r="C16" s="26"/>
      <c r="D16" s="1"/>
      <c r="E16" s="1"/>
      <c r="F16" s="1"/>
      <c r="G16" s="1"/>
      <c r="H16" s="1"/>
      <c r="I16" s="12"/>
      <c r="J16" s="38"/>
      <c r="K16" s="1"/>
      <c r="L16" s="1"/>
      <c r="M16" s="1"/>
      <c r="N16" s="11"/>
    </row>
    <row r="17" s="1" customFormat="1" spans="2:12">
      <c r="B17" s="27"/>
      <c r="C17" s="8"/>
      <c r="D17" s="8"/>
      <c r="E17" s="28"/>
      <c r="F17" s="1"/>
      <c r="G17" s="15"/>
      <c r="H17" s="1"/>
      <c r="I17" s="1"/>
      <c r="J17" s="8"/>
      <c r="K17" s="1"/>
      <c r="L17" s="11"/>
    </row>
    <row r="18" s="1" customFormat="1" spans="2:14">
      <c r="B18" s="29"/>
      <c r="C18" s="30"/>
      <c r="D18" s="8"/>
      <c r="E18" s="1"/>
      <c r="F18" s="1"/>
      <c r="G18" s="1"/>
      <c r="H18" s="1"/>
      <c r="I18" s="19"/>
      <c r="J18" s="34"/>
      <c r="K18" s="1"/>
      <c r="L18" s="1"/>
      <c r="M18" s="1"/>
      <c r="N18" s="32"/>
    </row>
    <row r="19" s="1" customFormat="1" spans="2:14">
      <c r="B19" s="31"/>
      <c r="C19" s="1"/>
      <c r="D19" s="1"/>
      <c r="E19" s="28"/>
      <c r="F19" s="1"/>
      <c r="G19" s="32"/>
      <c r="H19" s="1"/>
      <c r="I19" s="1"/>
      <c r="J19" s="1"/>
      <c r="K19" s="1"/>
      <c r="L19" s="8"/>
      <c r="M19" s="1"/>
      <c r="N19" s="32"/>
    </row>
    <row r="20" s="1" customFormat="1" spans="1:11">
      <c r="A20" s="33"/>
      <c r="B20" s="34"/>
      <c r="C20" s="1"/>
      <c r="D20" s="1"/>
      <c r="E20" s="1"/>
      <c r="F20" s="1"/>
      <c r="G20" s="1"/>
      <c r="H20" s="1"/>
      <c r="I20" s="40"/>
      <c r="J20" s="1"/>
      <c r="K20" s="8"/>
    </row>
    <row r="21" s="1" customFormat="1" spans="2:9">
      <c r="B21" s="23"/>
      <c r="C21" s="1"/>
      <c r="D21" s="35"/>
      <c r="E21" s="36"/>
      <c r="F21" s="1"/>
      <c r="G21" s="1"/>
      <c r="H21" s="1"/>
      <c r="I21" s="38"/>
    </row>
    <row r="22" s="1" customFormat="1" spans="1:11">
      <c r="A22" s="32"/>
      <c r="B22" s="37"/>
      <c r="C22" s="1"/>
      <c r="D22" s="11"/>
      <c r="E22" s="36"/>
      <c r="F22" s="1"/>
      <c r="G22" s="1"/>
      <c r="H22" s="1"/>
      <c r="I22" s="1"/>
      <c r="J22" s="1"/>
      <c r="K22" s="8"/>
    </row>
    <row r="23" s="1" customFormat="1" spans="2:11">
      <c r="B23" s="34"/>
      <c r="C23" s="1"/>
      <c r="D23" s="12"/>
      <c r="E23" s="38"/>
      <c r="F23" s="1"/>
      <c r="G23" s="1"/>
      <c r="H23" s="1"/>
      <c r="I23" s="1"/>
      <c r="J23" s="1"/>
      <c r="K23" s="8"/>
    </row>
    <row r="24" s="1" customFormat="1" spans="2:7">
      <c r="B24" s="39"/>
      <c r="C24" s="11"/>
      <c r="D24" s="1"/>
      <c r="E24" s="8"/>
      <c r="F24" s="1"/>
      <c r="G24" s="11"/>
    </row>
    <row r="25" s="1" customFormat="1" spans="1:11">
      <c r="A25" s="11"/>
      <c r="B25" s="8"/>
      <c r="C25" s="1"/>
      <c r="D25" s="19"/>
      <c r="E25" s="34"/>
      <c r="F25" s="1"/>
      <c r="G25" s="1"/>
      <c r="H25" s="1"/>
      <c r="I25" s="1"/>
      <c r="J25" s="11"/>
      <c r="K25" s="11"/>
    </row>
    <row r="26" s="1" customFormat="1" spans="1:7">
      <c r="A26" s="14"/>
      <c r="B26" s="8"/>
      <c r="C26" s="1"/>
      <c r="D26" s="1"/>
      <c r="E26" s="1"/>
      <c r="F26" s="1"/>
      <c r="G26" s="8"/>
    </row>
    <row r="27" s="1" customFormat="1" spans="10:10">
      <c r="J27" s="8"/>
    </row>
    <row r="28" s="1" customFormat="1" spans="7:10">
      <c r="G28" s="8"/>
      <c r="H28" s="1"/>
      <c r="I28" s="1"/>
      <c r="J28" s="8"/>
    </row>
    <row r="29" s="1" customFormat="1" spans="7:7">
      <c r="G29" s="8"/>
    </row>
    <row r="30" s="1" customFormat="1" spans="7:8">
      <c r="G30" s="8"/>
      <c r="H30" s="19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Radhika</dc:creator>
  <cp:lastModifiedBy>bte.msc.radhika</cp:lastModifiedBy>
  <dcterms:created xsi:type="dcterms:W3CDTF">2020-10-20T06:46:50Z</dcterms:created>
  <dcterms:modified xsi:type="dcterms:W3CDTF">2020-10-20T06:46:55Z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1033-11.2.0.9684</vt:lpwstr>
  </property>
</Properties>
</file>