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<sst xmlns="http://schemas.openxmlformats.org/spreadsheetml/2006/main" count="25" uniqueCount="16">
  <si>
    <t>Computation of the NPV &amp; ANPV:-</t>
  </si>
  <si>
    <t>Year</t>
  </si>
  <si>
    <t>Cash flows</t>
  </si>
  <si>
    <t>PVIF@15%</t>
  </si>
  <si>
    <t>Present value</t>
  </si>
  <si>
    <t>Machine A</t>
  </si>
  <si>
    <t>Machine B</t>
  </si>
  <si>
    <t>Machine C</t>
  </si>
  <si>
    <t>NPV =</t>
  </si>
  <si>
    <t>ANPV =</t>
  </si>
  <si>
    <t>Rank:</t>
  </si>
  <si>
    <t>NPV</t>
  </si>
  <si>
    <t>ANPV</t>
  </si>
  <si>
    <t>III</t>
  </si>
  <si>
    <t>II</t>
  </si>
  <si>
    <t>I</t>
  </si>
</sst>
</file>

<file path=xl/styles.xml><?xml version="1.0" encoding="utf-8"?>
<styleSheet xmlns="http://schemas.openxmlformats.org/spreadsheetml/2006/main">
  <numFmts count="8">
    <numFmt numFmtId="176" formatCode="0_ "/>
    <numFmt numFmtId="177" formatCode="_ * #,##0.00_ ;_ * \-#,##0.00_ ;_ * &quot;-&quot;??_ ;_ @_ "/>
    <numFmt numFmtId="178" formatCode="0.00_ "/>
    <numFmt numFmtId="179" formatCode="_ &quot;₹&quot;* #,##0_ ;_ &quot;₹&quot;* \-#,##0_ ;_ &quot;₹&quot;* &quot;-&quot;_ ;_ @_ "/>
    <numFmt numFmtId="180" formatCode="_ * #,##0_ ;_ * \-#,##0_ ;_ * &quot;-&quot;_ ;_ @_ "/>
    <numFmt numFmtId="181" formatCode="0.00000_ "/>
    <numFmt numFmtId="182" formatCode="_ &quot;₹&quot;* #,##0.00_ ;_ &quot;₹&quot;* \-#,##0.00_ ;_ &quot;₹&quot;* &quot;-&quot;??_ ;_ @_ "/>
    <numFmt numFmtId="183" formatCode="0.000000000_ "/>
  </numFmts>
  <fonts count="23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u/>
      <sz val="11"/>
      <color rgb="FF0000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6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81" fontId="2" fillId="0" borderId="0" xfId="0" applyNumberFormat="1" applyFont="1" applyFill="1" applyAlignment="1">
      <alignment horizontal="center" vertical="center"/>
    </xf>
    <xf numFmtId="181" fontId="3" fillId="0" borderId="0" xfId="10" applyNumberFormat="1" applyFont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83" fontId="0" fillId="0" borderId="0" xfId="0" applyNumberFormat="1" applyFill="1" applyAlignment="1">
      <alignment horizontal="center" vertical="center"/>
    </xf>
    <xf numFmtId="0" fontId="4" fillId="0" borderId="0" xfId="10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0" fontId="0" fillId="0" borderId="0" xfId="6" applyNumberForma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0" fontId="2" fillId="0" borderId="0" xfId="0" applyNumberFormat="1" applyFont="1" applyFill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VIF@15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5.7" style="1" customWidth="1"/>
    <col min="2" max="2" width="13.4363636363636" style="1" customWidth="1"/>
    <col min="3" max="3" width="12.1181818181818" style="1" customWidth="1"/>
    <col min="4" max="4" width="14.5454545454545" style="1" customWidth="1"/>
    <col min="5" max="5" width="15.6545454545455" style="1" customWidth="1"/>
    <col min="6" max="6" width="14.3454545454545" style="1" customWidth="1"/>
    <col min="7" max="7" width="14.1454545454545" style="1" customWidth="1"/>
    <col min="8" max="8" width="12.7272727272727" style="1" customWidth="1"/>
    <col min="9" max="9" width="9.69090909090909" style="1" customWidth="1"/>
    <col min="10" max="10" width="7.67272727272727" style="1" customWidth="1"/>
    <col min="11" max="11" width="7.87272727272727" style="1" customWidth="1"/>
    <col min="12" max="12" width="12.8181818181818" style="1"/>
    <col min="13" max="13" width="8.72727272727273" style="1"/>
    <col min="14" max="14" width="12.8181818181818" style="1"/>
    <col min="15" max="16384" width="8.72727272727273" style="1"/>
  </cols>
  <sheetData>
    <row r="1" s="1" customFormat="1" ht="16" customHeight="1" spans="1:3">
      <c r="A1" s="2" t="s">
        <v>0</v>
      </c>
      <c r="B1" s="3"/>
      <c r="C1" s="3"/>
    </row>
    <row r="2" s="1" customFormat="1" spans="1:11">
      <c r="A2" s="4" t="s">
        <v>1</v>
      </c>
      <c r="B2" s="4"/>
      <c r="C2" s="4" t="s">
        <v>2</v>
      </c>
      <c r="D2" s="5"/>
      <c r="E2" s="6" t="s">
        <v>3</v>
      </c>
      <c r="F2" s="4"/>
      <c r="G2" s="4" t="s">
        <v>4</v>
      </c>
      <c r="H2" s="4"/>
      <c r="I2" s="4"/>
      <c r="J2" s="17"/>
      <c r="K2" s="17"/>
    </row>
    <row r="3" s="1" customFormat="1" spans="1:11">
      <c r="A3" s="4"/>
      <c r="B3" s="7" t="s">
        <v>5</v>
      </c>
      <c r="C3" s="4" t="s">
        <v>6</v>
      </c>
      <c r="D3" s="5" t="s">
        <v>7</v>
      </c>
      <c r="E3" s="5"/>
      <c r="F3" s="4" t="s">
        <v>5</v>
      </c>
      <c r="G3" s="4" t="s">
        <v>6</v>
      </c>
      <c r="H3" s="4" t="s">
        <v>7</v>
      </c>
      <c r="I3" s="11"/>
      <c r="J3" s="3"/>
      <c r="K3" s="11"/>
    </row>
    <row r="4" s="1" customFormat="1" spans="1:11">
      <c r="A4" s="8">
        <v>0</v>
      </c>
      <c r="B4" s="9">
        <v>-85000</v>
      </c>
      <c r="C4" s="10">
        <v>-68000</v>
      </c>
      <c r="D4" s="10">
        <v>-98500</v>
      </c>
      <c r="E4" s="10">
        <f t="shared" ref="E4:E10" si="0">1/(1+15%)^A4</f>
        <v>1</v>
      </c>
      <c r="F4" s="11">
        <f t="shared" ref="F4:F10" si="1">B4*E4</f>
        <v>-85000</v>
      </c>
      <c r="G4" s="11">
        <f t="shared" ref="G4:G8" si="2">C4*E4</f>
        <v>-68000</v>
      </c>
      <c r="H4" s="11">
        <f t="shared" ref="H4:H9" si="3">D4*E4</f>
        <v>-98500</v>
      </c>
      <c r="I4" s="11"/>
      <c r="J4" s="3"/>
      <c r="K4" s="11"/>
    </row>
    <row r="5" s="1" customFormat="1" spans="1:11">
      <c r="A5" s="8">
        <v>1</v>
      </c>
      <c r="B5" s="9">
        <v>27000</v>
      </c>
      <c r="C5" s="10">
        <v>23000</v>
      </c>
      <c r="D5" s="10">
        <v>35000</v>
      </c>
      <c r="E5" s="12">
        <f t="shared" si="0"/>
        <v>0.869565217391304</v>
      </c>
      <c r="F5" s="11">
        <f t="shared" si="1"/>
        <v>23478.2608695652</v>
      </c>
      <c r="G5" s="11">
        <f t="shared" si="2"/>
        <v>20000</v>
      </c>
      <c r="H5" s="11">
        <f t="shared" si="3"/>
        <v>30434.7826086957</v>
      </c>
      <c r="I5" s="11"/>
      <c r="J5" s="3"/>
      <c r="K5" s="11"/>
    </row>
    <row r="6" s="1" customFormat="1" spans="1:11">
      <c r="A6" s="8">
        <v>2</v>
      </c>
      <c r="B6" s="9">
        <v>27000</v>
      </c>
      <c r="C6" s="10">
        <v>33000</v>
      </c>
      <c r="D6" s="10">
        <v>35000</v>
      </c>
      <c r="E6" s="12">
        <f t="shared" si="0"/>
        <v>0.756143667296787</v>
      </c>
      <c r="F6" s="11">
        <f t="shared" si="1"/>
        <v>20415.8790170132</v>
      </c>
      <c r="G6" s="11">
        <f t="shared" si="2"/>
        <v>24952.741020794</v>
      </c>
      <c r="H6" s="11">
        <f t="shared" si="3"/>
        <v>26465.0283553875</v>
      </c>
      <c r="I6" s="11"/>
      <c r="J6" s="3"/>
      <c r="K6" s="11"/>
    </row>
    <row r="7" s="1" customFormat="1" spans="1:11">
      <c r="A7" s="8">
        <v>3</v>
      </c>
      <c r="B7" s="9">
        <v>27000</v>
      </c>
      <c r="C7" s="10">
        <v>33000</v>
      </c>
      <c r="D7" s="10">
        <v>35000</v>
      </c>
      <c r="E7" s="12">
        <f t="shared" si="0"/>
        <v>0.657516232431988</v>
      </c>
      <c r="F7" s="11">
        <f t="shared" si="1"/>
        <v>17752.9382756637</v>
      </c>
      <c r="G7" s="11">
        <f t="shared" si="2"/>
        <v>21698.0356702556</v>
      </c>
      <c r="H7" s="11">
        <f t="shared" si="3"/>
        <v>23013.0681351196</v>
      </c>
      <c r="I7" s="11"/>
      <c r="J7" s="3"/>
      <c r="K7" s="11"/>
    </row>
    <row r="8" s="1" customFormat="1" spans="1:11">
      <c r="A8" s="8">
        <v>4</v>
      </c>
      <c r="B8" s="9">
        <v>27000</v>
      </c>
      <c r="C8" s="10">
        <v>33000</v>
      </c>
      <c r="D8" s="10">
        <v>35000</v>
      </c>
      <c r="E8" s="12">
        <f t="shared" si="0"/>
        <v>0.571753245593033</v>
      </c>
      <c r="F8" s="11">
        <f t="shared" si="1"/>
        <v>15437.3376310119</v>
      </c>
      <c r="G8" s="11">
        <f t="shared" si="2"/>
        <v>18867.8571045701</v>
      </c>
      <c r="H8" s="11">
        <f t="shared" si="3"/>
        <v>20011.3635957562</v>
      </c>
      <c r="I8" s="11"/>
      <c r="J8" s="3"/>
      <c r="K8" s="11"/>
    </row>
    <row r="9" s="1" customFormat="1" spans="1:11">
      <c r="A9" s="11">
        <v>5</v>
      </c>
      <c r="B9" s="9">
        <v>27000</v>
      </c>
      <c r="C9" s="10"/>
      <c r="D9" s="10">
        <v>35000</v>
      </c>
      <c r="E9" s="12">
        <f t="shared" si="0"/>
        <v>0.49717673529829</v>
      </c>
      <c r="F9" s="11">
        <f t="shared" si="1"/>
        <v>13423.7718530538</v>
      </c>
      <c r="G9" s="11"/>
      <c r="H9" s="11">
        <f t="shared" si="3"/>
        <v>17401.1857354401</v>
      </c>
      <c r="I9" s="11"/>
      <c r="J9" s="17"/>
      <c r="K9" s="18"/>
    </row>
    <row r="10" s="1" customFormat="1" spans="1:11">
      <c r="A10" s="11">
        <v>6</v>
      </c>
      <c r="B10" s="9">
        <v>27000</v>
      </c>
      <c r="C10" s="10"/>
      <c r="D10" s="10"/>
      <c r="E10" s="12">
        <f t="shared" si="0"/>
        <v>0.432327595911556</v>
      </c>
      <c r="F10" s="11">
        <f t="shared" si="1"/>
        <v>11672.845089612</v>
      </c>
      <c r="G10" s="11"/>
      <c r="H10" s="11"/>
      <c r="I10" s="11"/>
      <c r="J10" s="17"/>
      <c r="K10" s="4"/>
    </row>
    <row r="11" s="1" customFormat="1" spans="1:11">
      <c r="A11" s="13"/>
      <c r="B11" s="11"/>
      <c r="C11" s="11"/>
      <c r="D11" s="11"/>
      <c r="E11" s="4" t="s">
        <v>8</v>
      </c>
      <c r="F11" s="7">
        <f>SUM(F4:F10)</f>
        <v>17181.0327359199</v>
      </c>
      <c r="G11" s="7">
        <f>SUM(G4:G8)</f>
        <v>17518.6337956197</v>
      </c>
      <c r="H11" s="14">
        <f>SUM(H4:H9)</f>
        <v>18825.4284303991</v>
      </c>
      <c r="I11" s="11"/>
      <c r="J11" s="3"/>
      <c r="K11" s="11"/>
    </row>
    <row r="12" s="1" customFormat="1" spans="1:11">
      <c r="A12" s="11"/>
      <c r="B12" s="11"/>
      <c r="C12" s="11"/>
      <c r="D12" s="11"/>
      <c r="E12" s="4" t="s">
        <v>9</v>
      </c>
      <c r="F12" s="7">
        <f>F11/((1-(1+15%)^-6)/15%)</f>
        <v>4539.86294177242</v>
      </c>
      <c r="G12" s="7">
        <f>G11/((1-(1+15%)^-4)/15%)</f>
        <v>6136.17042581421</v>
      </c>
      <c r="H12" s="7">
        <f>H11/((1-(1+15%)^-5)/15%)</f>
        <v>5615.91808253947</v>
      </c>
      <c r="I12" s="11"/>
      <c r="J12" s="11"/>
      <c r="K12" s="11"/>
    </row>
    <row r="13" s="1" customFormat="1" spans="1:9">
      <c r="A13" s="11"/>
      <c r="B13" s="11"/>
      <c r="C13" s="11"/>
      <c r="D13" s="11"/>
      <c r="E13" s="4"/>
      <c r="F13" s="7"/>
      <c r="G13" s="7"/>
      <c r="H13" s="7"/>
      <c r="I13" s="11"/>
    </row>
    <row r="14" s="1" customFormat="1" spans="1:9">
      <c r="A14" s="4" t="s">
        <v>10</v>
      </c>
      <c r="B14" s="4"/>
      <c r="C14" s="4"/>
      <c r="D14" s="11"/>
      <c r="E14" s="11"/>
      <c r="F14" s="11"/>
      <c r="G14" s="11"/>
      <c r="H14" s="11"/>
      <c r="I14" s="11"/>
    </row>
    <row r="15" s="1" customFormat="1" spans="1:9">
      <c r="A15" s="4"/>
      <c r="B15" s="4" t="s">
        <v>11</v>
      </c>
      <c r="C15" s="4" t="s">
        <v>12</v>
      </c>
      <c r="D15" s="11"/>
      <c r="E15" s="11"/>
      <c r="F15" s="11"/>
      <c r="G15" s="11"/>
      <c r="H15" s="11"/>
      <c r="I15" s="11"/>
    </row>
    <row r="16" s="1" customFormat="1" spans="1:9">
      <c r="A16" s="11" t="s">
        <v>5</v>
      </c>
      <c r="B16" s="11" t="s">
        <v>13</v>
      </c>
      <c r="C16" s="11" t="s">
        <v>13</v>
      </c>
      <c r="D16" s="11"/>
      <c r="E16" s="11"/>
      <c r="F16" s="11"/>
      <c r="G16" s="11"/>
      <c r="H16" s="11"/>
      <c r="I16" s="11"/>
    </row>
    <row r="17" s="1" customFormat="1" spans="1:9">
      <c r="A17" s="11" t="s">
        <v>6</v>
      </c>
      <c r="B17" s="11" t="s">
        <v>14</v>
      </c>
      <c r="C17" s="11" t="s">
        <v>15</v>
      </c>
      <c r="D17" s="11"/>
      <c r="E17" s="11"/>
      <c r="F17" s="11"/>
      <c r="G17" s="11"/>
      <c r="H17" s="11"/>
      <c r="I17" s="11"/>
    </row>
    <row r="18" s="1" customFormat="1" spans="1:9">
      <c r="A18" s="11" t="s">
        <v>7</v>
      </c>
      <c r="B18" s="11" t="s">
        <v>15</v>
      </c>
      <c r="C18" s="11" t="s">
        <v>14</v>
      </c>
      <c r="D18" s="11"/>
      <c r="E18" s="11"/>
      <c r="F18" s="11"/>
      <c r="G18" s="11"/>
      <c r="H18" s="15"/>
      <c r="I18" s="11"/>
    </row>
    <row r="19" s="1" customForma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s="1" customFormat="1" spans="1:9">
      <c r="A20" s="3"/>
      <c r="B20" s="3"/>
      <c r="C20" s="3"/>
      <c r="D20" s="3"/>
      <c r="E20" s="3"/>
      <c r="F20" s="3"/>
      <c r="G20" s="16"/>
      <c r="H20" s="3"/>
      <c r="I20" s="3"/>
    </row>
    <row r="21" s="1" customFormat="1" spans="1:9">
      <c r="A21" s="3"/>
      <c r="B21" s="3"/>
      <c r="C21" s="3"/>
      <c r="D21" s="3"/>
      <c r="E21" s="3"/>
      <c r="F21" s="3"/>
      <c r="G21" s="3"/>
      <c r="H21" s="3"/>
      <c r="I21" s="3"/>
    </row>
    <row r="22" s="1" customFormat="1" spans="1:9">
      <c r="A22" s="3"/>
      <c r="B22" s="3"/>
      <c r="C22" s="3"/>
      <c r="D22" s="3"/>
      <c r="E22" s="3"/>
      <c r="F22" s="3"/>
      <c r="G22" s="3"/>
      <c r="H22" s="3"/>
      <c r="I22" s="3"/>
    </row>
    <row r="23" s="1" customFormat="1" spans="1:9">
      <c r="A23" s="3"/>
      <c r="B23" s="3"/>
      <c r="C23" s="3"/>
      <c r="D23" s="3"/>
      <c r="E23" s="3"/>
      <c r="F23" s="3"/>
      <c r="G23" s="3"/>
      <c r="H23" s="3"/>
      <c r="I23" s="3"/>
    </row>
    <row r="24" s="1" customFormat="1" spans="1:9">
      <c r="A24" s="3"/>
      <c r="B24" s="3"/>
      <c r="C24" s="3"/>
      <c r="D24" s="3"/>
      <c r="E24" s="3"/>
      <c r="F24" s="3"/>
      <c r="G24" s="3"/>
      <c r="H24" s="3"/>
      <c r="I24" s="3"/>
    </row>
  </sheetData>
  <hyperlinks>
    <hyperlink ref="E2" r:id="rId1" display="PVIF@15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2020-11-03T13:02:48Z</dcterms:created>
  <dcterms:modified xsi:type="dcterms:W3CDTF">2020-11-03T13:02:56Z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1033-11.2.0.9718</vt:lpwstr>
  </property>
</Properties>
</file>