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<sst xmlns="http://schemas.openxmlformats.org/spreadsheetml/2006/main" count="42" uniqueCount="14">
  <si>
    <t>Computation of the diluted earnings per share:-</t>
  </si>
  <si>
    <t>Particulars</t>
  </si>
  <si>
    <t>Amount ($)</t>
  </si>
  <si>
    <t>Revenue</t>
  </si>
  <si>
    <t>Less:</t>
  </si>
  <si>
    <t>Expenses</t>
  </si>
  <si>
    <t>Bond interest</t>
  </si>
  <si>
    <t>Income before tax</t>
  </si>
  <si>
    <t>Less:Tax@25%</t>
  </si>
  <si>
    <t>Net income</t>
  </si>
  <si>
    <t>Add: Paid out after tax</t>
  </si>
  <si>
    <t>Adjusted income</t>
  </si>
  <si>
    <t>Weighted average shares</t>
  </si>
  <si>
    <t>DPS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</si>
</sst>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&quot;₹&quot;* #,##0.00_ ;_ &quot;₹&quot;* \-#,##0.00_ ;_ &quot;₹&quot;* &quot;-&quot;??_ ;_ @_ "/>
    <numFmt numFmtId="178" formatCode="_ &quot;₹&quot;* #,##0_ ;_ &quot;₹&quot;* \-#,##0_ ;_ &quot;₹&quot;* &quot;-&quot;_ ;_ @_ "/>
    <numFmt numFmtId="179" formatCode="0.00_ "/>
    <numFmt numFmtId="180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b/>
      <i/>
      <sz val="10.5"/>
      <color rgb="FF333333"/>
      <name val="Helvetica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3" borderId="1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/>
    </xf>
    <xf numFmtId="10" fontId="0" fillId="0" borderId="0" xfId="6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25.4545454545455" style="1" customWidth="1"/>
    <col min="2" max="2" width="16.6636363636364" style="1" customWidth="1"/>
    <col min="3" max="9" width="8.72727272727273" style="1"/>
    <col min="10" max="10" width="12.8181818181818" style="1"/>
    <col min="11" max="16384" width="8.72727272727273" style="1"/>
  </cols>
  <sheetData>
    <row r="1" s="1" customFormat="1" spans="1:2">
      <c r="A1" s="2" t="s">
        <v>0</v>
      </c>
      <c r="B1" s="3"/>
    </row>
    <row r="2" s="1" customFormat="1" spans="1:2">
      <c r="A2" s="4" t="s">
        <v>1</v>
      </c>
      <c r="B2" s="4" t="s">
        <v>2</v>
      </c>
    </row>
    <row r="3" s="1" customFormat="1" spans="1:2">
      <c r="A3" s="5" t="s">
        <v>3</v>
      </c>
      <c r="B3" s="5">
        <v>70300</v>
      </c>
    </row>
    <row r="4" s="1" customFormat="1" spans="1:2">
      <c r="A4" s="5" t="s">
        <v>4</v>
      </c>
      <c r="B4" s="5"/>
    </row>
    <row r="5" s="1" customFormat="1" spans="1:2">
      <c r="A5" s="5" t="s">
        <v>5</v>
      </c>
      <c r="B5" s="5">
        <v>35100</v>
      </c>
    </row>
    <row r="6" s="1" customFormat="1" spans="1:2">
      <c r="A6" s="5" t="s">
        <v>6</v>
      </c>
      <c r="B6" s="5">
        <f>48000*8%</f>
        <v>3840</v>
      </c>
    </row>
    <row r="7" s="1" customFormat="1" spans="1:2">
      <c r="A7" s="5" t="s">
        <v>7</v>
      </c>
      <c r="B7" s="5">
        <f>B3-B5-B6</f>
        <v>31360</v>
      </c>
    </row>
    <row r="8" s="1" customFormat="1" ht="16" customHeight="1" spans="1:2">
      <c r="A8" s="5" t="s">
        <v>8</v>
      </c>
      <c r="B8" s="5">
        <f>B7*25%</f>
        <v>7840</v>
      </c>
    </row>
    <row r="9" s="1" customFormat="1" spans="1:2">
      <c r="A9" s="5" t="s">
        <v>9</v>
      </c>
      <c r="B9" s="5">
        <f>B7-B8</f>
        <v>23520</v>
      </c>
    </row>
    <row r="10" s="1" customFormat="1" spans="1:2">
      <c r="A10" s="5" t="s">
        <v>10</v>
      </c>
      <c r="B10" s="5">
        <f>B6*(1-25%)</f>
        <v>2880</v>
      </c>
    </row>
    <row r="11" s="1" customFormat="1" spans="1:2">
      <c r="A11" s="5" t="s">
        <v>11</v>
      </c>
      <c r="B11" s="5">
        <f>B9+B10</f>
        <v>26400</v>
      </c>
    </row>
    <row r="12" s="1" customFormat="1" spans="1:2">
      <c r="A12" s="5" t="s">
        <v>12</v>
      </c>
      <c r="B12" s="5">
        <f>1500+((48000/1000)*100)</f>
        <v>6300</v>
      </c>
    </row>
    <row r="13" s="1" customFormat="1" spans="1:2">
      <c r="A13" s="4" t="s">
        <v>13</v>
      </c>
      <c r="B13" s="6">
        <f>B11/B12</f>
        <v>4.19047619047619</v>
      </c>
    </row>
    <row r="14" s="1" customFormat="1" spans="1:2">
      <c r="A14" s="3"/>
      <c r="B14" s="3"/>
    </row>
    <row r="15" s="1" customFormat="1" spans="1:2">
      <c r="A15" s="2" t="s">
        <v>0</v>
      </c>
      <c r="B15" s="3"/>
    </row>
    <row r="16" s="1" customFormat="1" spans="1:2">
      <c r="A16" s="4" t="s">
        <v>1</v>
      </c>
      <c r="B16" s="4" t="s">
        <v>2</v>
      </c>
    </row>
    <row r="17" s="1" customFormat="1" spans="1:2">
      <c r="A17" s="5" t="s">
        <v>3</v>
      </c>
      <c r="B17" s="5">
        <v>70300</v>
      </c>
    </row>
    <row r="18" s="1" customFormat="1" spans="1:2">
      <c r="A18" s="5" t="s">
        <v>4</v>
      </c>
      <c r="B18" s="5"/>
    </row>
    <row r="19" s="1" customFormat="1" spans="1:2">
      <c r="A19" s="5" t="s">
        <v>5</v>
      </c>
      <c r="B19" s="5">
        <v>35100</v>
      </c>
    </row>
    <row r="20" s="1" customFormat="1" spans="1:2">
      <c r="A20" s="5" t="s">
        <v>6</v>
      </c>
      <c r="B20" s="5">
        <f>48000*8%*3/12</f>
        <v>960</v>
      </c>
    </row>
    <row r="21" s="1" customFormat="1" spans="1:2">
      <c r="A21" s="5" t="s">
        <v>7</v>
      </c>
      <c r="B21" s="5">
        <f>B17-B19-B20</f>
        <v>34240</v>
      </c>
    </row>
    <row r="22" s="1" customFormat="1" spans="1:2">
      <c r="A22" s="5" t="s">
        <v>8</v>
      </c>
      <c r="B22" s="5">
        <f>B21*25%</f>
        <v>8560</v>
      </c>
    </row>
    <row r="23" s="1" customFormat="1" spans="1:2">
      <c r="A23" s="5" t="s">
        <v>9</v>
      </c>
      <c r="B23" s="5">
        <f>B21-B22</f>
        <v>25680</v>
      </c>
    </row>
    <row r="24" s="1" customFormat="1" spans="1:2">
      <c r="A24" s="5" t="s">
        <v>10</v>
      </c>
      <c r="B24" s="5">
        <f>B20*(1-25%)</f>
        <v>720</v>
      </c>
    </row>
    <row r="25" s="1" customFormat="1" spans="1:2">
      <c r="A25" s="5" t="s">
        <v>11</v>
      </c>
      <c r="B25" s="5">
        <f>B23+B24</f>
        <v>26400</v>
      </c>
    </row>
    <row r="26" s="1" customFormat="1" spans="1:2">
      <c r="A26" s="5" t="s">
        <v>12</v>
      </c>
      <c r="B26" s="5">
        <f>1500+((48000/1000)*3/12*100)</f>
        <v>2700</v>
      </c>
    </row>
    <row r="27" s="1" customFormat="1" spans="1:2">
      <c r="A27" s="4" t="s">
        <v>13</v>
      </c>
      <c r="B27" s="6">
        <f>B25/B26</f>
        <v>9.77777777777778</v>
      </c>
    </row>
    <row r="28" s="1" customFormat="1" spans="1:2">
      <c r="A28" s="5"/>
      <c r="B28" s="5"/>
    </row>
    <row r="29" s="1" customFormat="1" spans="1:1">
      <c r="A29" s="2" t="s">
        <v>0</v>
      </c>
    </row>
    <row r="30" s="1" customFormat="1" spans="1:2">
      <c r="A30" s="4" t="s">
        <v>1</v>
      </c>
      <c r="B30" s="4" t="s">
        <v>2</v>
      </c>
    </row>
    <row r="31" s="1" customFormat="1" spans="1:10">
      <c r="A31" s="5" t="s">
        <v>3</v>
      </c>
      <c r="B31" s="5">
        <v>70300</v>
      </c>
      <c r="C31" s="1"/>
      <c r="D31" s="1"/>
      <c r="E31" s="1"/>
      <c r="F31" s="1"/>
      <c r="G31" s="1"/>
      <c r="H31" s="1"/>
      <c r="I31" s="1"/>
      <c r="J31" s="7"/>
    </row>
    <row r="32" s="1" customFormat="1" spans="1:10">
      <c r="A32" s="5" t="s">
        <v>4</v>
      </c>
      <c r="B32" s="5"/>
      <c r="C32" s="1"/>
      <c r="D32" s="1"/>
      <c r="E32" s="1"/>
      <c r="F32" s="1"/>
      <c r="G32" s="1"/>
      <c r="H32" s="1"/>
      <c r="I32" s="1"/>
      <c r="J32" s="7"/>
    </row>
    <row r="33" s="1" customFormat="1" spans="1:2">
      <c r="A33" s="5" t="s">
        <v>5</v>
      </c>
      <c r="B33" s="5">
        <v>35100</v>
      </c>
    </row>
    <row r="34" s="1" customFormat="1" spans="1:2">
      <c r="A34" s="5" t="s">
        <v>6</v>
      </c>
      <c r="B34" s="5">
        <f>48*1000*8%*6/12</f>
        <v>1920</v>
      </c>
    </row>
    <row r="35" s="1" customFormat="1" spans="1:10">
      <c r="A35" s="5"/>
      <c r="B35" s="5">
        <f>(48-14)*1000*8%*6/12</f>
        <v>1360</v>
      </c>
      <c r="J35" s="7"/>
    </row>
    <row r="36" s="1" customFormat="1" spans="1:2">
      <c r="A36" s="5" t="s">
        <v>7</v>
      </c>
      <c r="B36" s="5">
        <f>B31-B33-B34-B35</f>
        <v>31920</v>
      </c>
    </row>
    <row r="37" s="1" customFormat="1" spans="1:2">
      <c r="A37" s="5" t="s">
        <v>8</v>
      </c>
      <c r="B37" s="5">
        <f>B36*25%</f>
        <v>7980</v>
      </c>
    </row>
    <row r="38" s="1" customFormat="1" spans="1:2">
      <c r="A38" s="5" t="s">
        <v>9</v>
      </c>
      <c r="B38" s="5">
        <f>B36-B37</f>
        <v>23940</v>
      </c>
    </row>
    <row r="39" s="1" customFormat="1" spans="1:2">
      <c r="A39" s="5" t="s">
        <v>10</v>
      </c>
      <c r="B39" s="5">
        <f>(B34+B35)*(1-25%)</f>
        <v>2460</v>
      </c>
    </row>
    <row r="40" s="1" customFormat="1" spans="1:2">
      <c r="A40" s="5" t="s">
        <v>11</v>
      </c>
      <c r="B40" s="5">
        <f>B38+B39</f>
        <v>26400</v>
      </c>
    </row>
    <row r="41" s="1" customFormat="1" spans="1:2">
      <c r="A41" s="5" t="s">
        <v>12</v>
      </c>
      <c r="B41" s="5">
        <f>1500+(14*100*1/2)+((48-14)*100)+(14*100*1/2)</f>
        <v>6300</v>
      </c>
    </row>
    <row r="42" s="1" customFormat="1" spans="1:2">
      <c r="A42" s="4" t="s">
        <v>13</v>
      </c>
      <c r="B42" s="6">
        <f>B40/B41</f>
        <v>4.19047619047619</v>
      </c>
    </row>
    <row r="43" s="1" customFormat="1" spans="1:2">
      <c r="A43" s="3"/>
      <c r="B43" s="3"/>
    </row>
    <row r="44" s="1" customFormat="1" spans="1:2">
      <c r="A44" s="3"/>
      <c r="B44" s="3"/>
    </row>
    <row r="45" s="1" customFormat="1" spans="1:2">
      <c r="A45" s="3"/>
      <c r="B45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2021-03-08T07:16:53Z</dcterms:created>
  <dcterms:modified xsi:type="dcterms:W3CDTF">2021-03-08T07:18:01Z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