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<sst xmlns="http://schemas.openxmlformats.org/spreadsheetml/2006/main" count="14" uniqueCount="9">
  <si>
    <t>Computation of the risk premium, average risk premium &amp; standard deviation:-</t>
  </si>
  <si>
    <t>Year</t>
  </si>
  <si>
    <t>Market return</t>
  </si>
  <si>
    <t>T-Bill return</t>
  </si>
  <si>
    <t>Risk Premium</t>
  </si>
  <si>
    <t>Deviation^2</t>
  </si>
  <si>
    <t>Average risk premium =</t>
  </si>
  <si>
    <t>Standard deviation =</t>
  </si>
  <si>
    <t>Or you can calculate the standard deviation by this formula:</t>
  </si>
</sst>
</file>

<file path=xl/styles.xml><?xml version="1.0" encoding="utf-8"?>
<styleSheet xmlns="http://schemas.openxmlformats.org/spreadsheetml/2006/main">
  <numFmts count="8">
    <numFmt numFmtId="176" formatCode="0.0000000_);[Red]\(0.0000000\)"/>
    <numFmt numFmtId="177" formatCode="_ &quot;₹&quot;* #,##0_ ;_ &quot;₹&quot;* \-#,##0_ ;_ &quot;₹&quot;* &quot;-&quot;_ ;_ @_ "/>
    <numFmt numFmtId="178" formatCode="0.00000_ "/>
    <numFmt numFmtId="179" formatCode="_ &quot;₹&quot;* #,##0.00_ ;_ &quot;₹&quot;* \-#,##0.00_ ;_ &quot;₹&quot;* &quot;-&quot;??_ ;_ @_ "/>
    <numFmt numFmtId="180" formatCode="&quot;₹&quot;\ #,##0.00;[Red]&quot;₹&quot;\ \-#,##0.00"/>
    <numFmt numFmtId="181" formatCode="_ * #,##0_ ;_ * \-#,##0_ ;_ * &quot;-&quot;_ ;_ @_ "/>
    <numFmt numFmtId="182" formatCode="_ * #,##0.00_ ;_ * \-#,##0.00_ ;_ * &quot;-&quot;??_ ;_ @_ "/>
    <numFmt numFmtId="183" formatCode="0_ "/>
  </numFmts>
  <fonts count="24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.5"/>
      <color rgb="FF333333"/>
      <name val="Helvetica"/>
      <charset val="134"/>
    </font>
    <font>
      <sz val="10.5"/>
      <color rgb="FF333333"/>
      <name val="Helvetica"/>
      <charset val="134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left"/>
    </xf>
    <xf numFmtId="10" fontId="2" fillId="0" borderId="0" xfId="6" applyNumberFormat="1" applyFont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10" fontId="0" fillId="0" borderId="0" xfId="6" applyNumberFormat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0" fontId="2" fillId="0" borderId="0" xfId="6" applyNumberFormat="1" applyFont="1" applyAlignment="1">
      <alignment horizontal="center"/>
    </xf>
    <xf numFmtId="10" fontId="4" fillId="2" borderId="1" xfId="0" applyNumberFormat="1" applyFont="1" applyFill="1" applyBorder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/>
    </xf>
    <xf numFmtId="0" fontId="3" fillId="2" borderId="1" xfId="0" applyNumberFormat="1" applyFont="1" applyFill="1" applyBorder="1" applyAlignment="1" applyProtection="1">
      <alignment horizontal="center"/>
    </xf>
    <xf numFmtId="10" fontId="3" fillId="2" borderId="1" xfId="0" applyNumberFormat="1" applyFont="1" applyFill="1" applyBorder="1" applyAlignment="1">
      <alignment horizontal="center"/>
    </xf>
    <xf numFmtId="10" fontId="3" fillId="2" borderId="1" xfId="6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80" fontId="0" fillId="0" borderId="0" xfId="0" applyNumberFormat="1" applyFill="1" applyAlignment="1"/>
    <xf numFmtId="183" fontId="0" fillId="0" borderId="0" xfId="0" applyNumberFormat="1" applyFill="1" applyAlignment="1"/>
    <xf numFmtId="178" fontId="0" fillId="0" borderId="0" xfId="0" applyNumberFormat="1" applyFill="1" applyAlignment="1"/>
    <xf numFmtId="10" fontId="0" fillId="0" borderId="0" xfId="0" applyNumberFormat="1" applyFill="1" applyAlignment="1"/>
    <xf numFmtId="10" fontId="0" fillId="0" borderId="0" xfId="6" applyNumberFormat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26.1818181818182" style="1" customWidth="1"/>
    <col min="2" max="2" width="15.9090909090909" style="1" customWidth="1"/>
    <col min="3" max="3" width="27.4545454545455" style="1" customWidth="1"/>
    <col min="4" max="4" width="25.6363636363636" style="1" customWidth="1"/>
    <col min="5" max="5" width="19.5454545454545" style="1" customWidth="1"/>
    <col min="6" max="6" width="7.59090909090909" style="1" customWidth="1"/>
    <col min="7" max="7" width="8.72727272727273" style="1"/>
    <col min="8" max="8" width="13.9090909090909" style="1"/>
    <col min="9" max="10" width="12.8181818181818" style="1"/>
    <col min="11" max="11" width="14" style="1"/>
    <col min="12" max="12" width="12.8181818181818" style="1"/>
    <col min="13" max="16384" width="8.72727272727273" style="1"/>
  </cols>
  <sheetData>
    <row r="1" s="1" customFormat="1" ht="15.25" spans="1:6">
      <c r="A1" s="2" t="s">
        <v>0</v>
      </c>
      <c r="B1" s="2"/>
      <c r="C1" s="3"/>
      <c r="D1" s="4"/>
      <c r="E1" s="5"/>
      <c r="F1" s="5"/>
    </row>
    <row r="2" s="1" customFormat="1" ht="15.2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8"/>
      <c r="H2" s="8"/>
    </row>
    <row r="3" s="1" customFormat="1" ht="15.25" spans="1:8">
      <c r="A3" s="9">
        <v>2013</v>
      </c>
      <c r="B3" s="10">
        <v>0.332</v>
      </c>
      <c r="C3" s="10">
        <v>0.0011</v>
      </c>
      <c r="D3" s="10">
        <f t="shared" ref="D3:D7" si="0">B3-C3</f>
        <v>0.3309</v>
      </c>
      <c r="E3" s="9">
        <f>(D3-D9)^2</f>
        <v>0.0291180096</v>
      </c>
      <c r="F3" s="11"/>
      <c r="G3" s="8"/>
      <c r="H3" s="8"/>
    </row>
    <row r="4" s="1" customFormat="1" ht="15.25" spans="1:8">
      <c r="A4" s="9">
        <v>2014</v>
      </c>
      <c r="B4" s="10">
        <v>0.127</v>
      </c>
      <c r="C4" s="10">
        <v>0.0011</v>
      </c>
      <c r="D4" s="10">
        <f t="shared" si="0"/>
        <v>0.1259</v>
      </c>
      <c r="E4" s="9">
        <f>(D4-D9)^2</f>
        <v>0.0011806096</v>
      </c>
      <c r="F4" s="11"/>
      <c r="G4" s="8"/>
      <c r="H4" s="8"/>
    </row>
    <row r="5" s="1" customFormat="1" ht="15.25" spans="1:8">
      <c r="A5" s="9">
        <v>2015</v>
      </c>
      <c r="B5" s="10">
        <v>-0.032</v>
      </c>
      <c r="C5" s="10">
        <v>0.0011</v>
      </c>
      <c r="D5" s="10">
        <f t="shared" si="0"/>
        <v>-0.0331</v>
      </c>
      <c r="E5" s="9">
        <f>(D5-D9)^2</f>
        <v>0.0373880896</v>
      </c>
      <c r="F5" s="11"/>
      <c r="G5" s="8"/>
      <c r="H5" s="8"/>
    </row>
    <row r="6" s="1" customFormat="1" ht="15.25" spans="1:8">
      <c r="A6" s="9">
        <v>2016</v>
      </c>
      <c r="B6" s="10">
        <v>0.144</v>
      </c>
      <c r="C6" s="10">
        <v>0.0006</v>
      </c>
      <c r="D6" s="10">
        <f t="shared" si="0"/>
        <v>0.1434</v>
      </c>
      <c r="E6" s="12">
        <f>(D6-D9)^2</f>
        <v>0.0002842596</v>
      </c>
      <c r="F6" s="13"/>
      <c r="G6" s="8"/>
      <c r="H6" s="8"/>
    </row>
    <row r="7" s="1" customFormat="1" ht="15.25" spans="1:8">
      <c r="A7" s="9">
        <v>2017</v>
      </c>
      <c r="B7" s="10">
        <v>0.235</v>
      </c>
      <c r="C7" s="14">
        <v>0.0008</v>
      </c>
      <c r="D7" s="10">
        <f t="shared" si="0"/>
        <v>0.2342</v>
      </c>
      <c r="E7" s="9">
        <f>(D7-D9)^2</f>
        <v>0.0054671236</v>
      </c>
      <c r="F7" s="8"/>
      <c r="G7" s="8"/>
      <c r="H7" s="8"/>
    </row>
    <row r="8" s="1" customFormat="1" ht="15.25" spans="1:8">
      <c r="A8" s="9"/>
      <c r="B8" s="10"/>
      <c r="C8" s="15"/>
      <c r="D8" s="10">
        <f>D3+D4+D5+D6+D7</f>
        <v>0.8013</v>
      </c>
      <c r="E8" s="9">
        <f>SUM(E3:E7)</f>
        <v>0.073438092</v>
      </c>
      <c r="F8" s="8"/>
      <c r="G8" s="8"/>
      <c r="H8" s="8"/>
    </row>
    <row r="9" s="1" customFormat="1" ht="15.25" spans="1:8">
      <c r="A9" s="9"/>
      <c r="B9" s="10"/>
      <c r="C9" s="16" t="s">
        <v>6</v>
      </c>
      <c r="D9" s="17">
        <f>D8/5</f>
        <v>0.16026</v>
      </c>
      <c r="E9" s="9">
        <f>E8/5</f>
        <v>0.0146876184</v>
      </c>
      <c r="F9" s="8"/>
      <c r="G9" s="8"/>
      <c r="H9" s="8"/>
    </row>
    <row r="10" s="1" customFormat="1" ht="15.25" spans="1:7">
      <c r="A10" s="9"/>
      <c r="B10" s="10"/>
      <c r="C10" s="15"/>
      <c r="D10" s="17" t="s">
        <v>7</v>
      </c>
      <c r="E10" s="18">
        <f>E9^(1/2)</f>
        <v>0.121192484915526</v>
      </c>
      <c r="F10" s="19"/>
      <c r="G10" s="8"/>
    </row>
    <row r="11" s="1" customFormat="1" spans="1:7">
      <c r="A11" s="20"/>
      <c r="B11" s="20"/>
      <c r="C11" s="20"/>
      <c r="D11" s="20"/>
      <c r="E11" s="19"/>
      <c r="F11" s="19"/>
      <c r="G11" s="8"/>
    </row>
    <row r="12" s="1" customFormat="1" spans="1:6">
      <c r="A12" s="20"/>
      <c r="B12" s="20"/>
      <c r="C12" s="20"/>
      <c r="D12" s="20"/>
      <c r="E12" s="19"/>
      <c r="F12" s="19"/>
    </row>
    <row r="13" s="1" customFormat="1" ht="15.25" spans="1:6">
      <c r="A13" s="2" t="s">
        <v>8</v>
      </c>
      <c r="B13" s="20"/>
      <c r="C13" s="20"/>
      <c r="D13" s="20"/>
      <c r="E13" s="19"/>
      <c r="F13" s="19"/>
    </row>
    <row r="14" s="1" customFormat="1" ht="15.25" spans="1:6">
      <c r="A14" s="6" t="s">
        <v>1</v>
      </c>
      <c r="B14" s="6" t="s">
        <v>2</v>
      </c>
      <c r="C14" s="6" t="s">
        <v>3</v>
      </c>
      <c r="D14" s="6" t="s">
        <v>4</v>
      </c>
      <c r="E14" s="19"/>
      <c r="F14" s="19"/>
    </row>
    <row r="15" s="1" customFormat="1" ht="15.25" spans="1:4">
      <c r="A15" s="9">
        <v>2013</v>
      </c>
      <c r="B15" s="10">
        <v>0.332</v>
      </c>
      <c r="C15" s="10">
        <v>0.0011</v>
      </c>
      <c r="D15" s="10">
        <f t="shared" ref="D15:D19" si="1">B15-C15</f>
        <v>0.3309</v>
      </c>
    </row>
    <row r="16" s="1" customFormat="1" ht="15.25" spans="1:4">
      <c r="A16" s="9">
        <v>2014</v>
      </c>
      <c r="B16" s="10">
        <v>0.127</v>
      </c>
      <c r="C16" s="10">
        <v>0.0011</v>
      </c>
      <c r="D16" s="10">
        <f t="shared" si="1"/>
        <v>0.1259</v>
      </c>
    </row>
    <row r="17" s="1" customFormat="1" ht="15.25" spans="1:11">
      <c r="A17" s="9">
        <v>2015</v>
      </c>
      <c r="B17" s="10">
        <v>-0.032</v>
      </c>
      <c r="C17" s="10">
        <v>0.0011</v>
      </c>
      <c r="D17" s="10">
        <f t="shared" si="1"/>
        <v>-0.0331</v>
      </c>
      <c r="K17" s="23"/>
    </row>
    <row r="18" s="1" customFormat="1" ht="15.25" spans="1:12">
      <c r="A18" s="9">
        <v>2016</v>
      </c>
      <c r="B18" s="10">
        <v>0.144</v>
      </c>
      <c r="C18" s="10">
        <v>0.0006</v>
      </c>
      <c r="D18" s="10">
        <f t="shared" si="1"/>
        <v>0.1434</v>
      </c>
      <c r="H18" s="21"/>
      <c r="I18" s="1"/>
      <c r="J18" s="1"/>
      <c r="K18" s="1"/>
      <c r="L18" s="23"/>
    </row>
    <row r="19" s="1" customFormat="1" ht="15.25" spans="1:4">
      <c r="A19" s="9">
        <v>2017</v>
      </c>
      <c r="B19" s="10">
        <v>0.235</v>
      </c>
      <c r="C19" s="14">
        <v>0.0008</v>
      </c>
      <c r="D19" s="10">
        <f t="shared" si="1"/>
        <v>0.2342</v>
      </c>
    </row>
    <row r="20" s="1" customFormat="1" ht="15.25" spans="1:10">
      <c r="A20" s="9"/>
      <c r="B20" s="10"/>
      <c r="C20" s="16" t="s">
        <v>7</v>
      </c>
      <c r="D20" s="17">
        <f>STDEVP(D15:D19)</f>
        <v>0.121192484915526</v>
      </c>
      <c r="J20" s="24"/>
    </row>
    <row r="21" s="1" customFormat="1" spans="1:10">
      <c r="A21" s="8"/>
      <c r="B21" s="8"/>
      <c r="C21" s="8"/>
      <c r="D21" s="8"/>
      <c r="E21" s="1"/>
      <c r="F21" s="1"/>
      <c r="G21" s="1"/>
      <c r="H21" s="1"/>
      <c r="I21" s="24"/>
      <c r="J21" s="24"/>
    </row>
    <row r="22" s="1" customFormat="1" spans="10:10">
      <c r="J22" s="25"/>
    </row>
    <row r="23" s="1" customFormat="1" spans="10:10">
      <c r="J23" s="25"/>
    </row>
    <row r="24" s="1" customFormat="1" spans="8:10">
      <c r="H24" s="22"/>
      <c r="I24" s="1"/>
      <c r="J24" s="25"/>
    </row>
    <row r="25" s="1" customFormat="1" spans="10:10">
      <c r="J25" s="2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Radhika</cp:lastModifiedBy>
  <dcterms:created xsi:type="dcterms:W3CDTF">2020-08-19T07:15:57Z</dcterms:created>
  <dcterms:modified xsi:type="dcterms:W3CDTF">2020-08-19T07:16:07Z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1033-11.2.0.9629</vt:lpwstr>
  </property>
</Properties>
</file>