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pesunil\Desktop\"/>
    </mc:Choice>
  </mc:AlternateContent>
  <bookViews>
    <workbookView xWindow="0" yWindow="0" windowWidth="16815" windowHeight="6855" activeTab="3"/>
  </bookViews>
  <sheets>
    <sheet name="Multiple regression" sheetId="10" r:id="rId1"/>
    <sheet name="Natural Log Mul Reg" sheetId="11" r:id="rId2"/>
    <sheet name="Linear demand and price" sheetId="13" r:id="rId3"/>
    <sheet name="Price" sheetId="6" r:id="rId4"/>
    <sheet name="Quadratic Model" sheetId="12" r:id="rId5"/>
    <sheet name="Year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2" l="1"/>
  <c r="B3" i="7" l="1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2" i="7"/>
  <c r="E3" i="6" l="1"/>
  <c r="F3" i="6"/>
  <c r="G3" i="6"/>
  <c r="H3" i="6"/>
  <c r="E4" i="6"/>
  <c r="F4" i="6"/>
  <c r="G4" i="6"/>
  <c r="H4" i="6"/>
  <c r="E5" i="6"/>
  <c r="F5" i="6"/>
  <c r="G5" i="6"/>
  <c r="H5" i="6"/>
  <c r="E6" i="6"/>
  <c r="F6" i="6"/>
  <c r="G6" i="6"/>
  <c r="H6" i="6"/>
  <c r="E7" i="6"/>
  <c r="F7" i="6"/>
  <c r="G7" i="6"/>
  <c r="H7" i="6"/>
  <c r="E8" i="6"/>
  <c r="F8" i="6"/>
  <c r="G8" i="6"/>
  <c r="H8" i="6"/>
  <c r="E9" i="6"/>
  <c r="F9" i="6"/>
  <c r="G9" i="6"/>
  <c r="H9" i="6"/>
  <c r="E10" i="6"/>
  <c r="F10" i="6"/>
  <c r="G10" i="6"/>
  <c r="H10" i="6"/>
  <c r="E11" i="6"/>
  <c r="F11" i="6"/>
  <c r="G11" i="6"/>
  <c r="H11" i="6"/>
  <c r="E12" i="6"/>
  <c r="F12" i="6"/>
  <c r="G12" i="6"/>
  <c r="H12" i="6"/>
  <c r="E13" i="6"/>
  <c r="F13" i="6"/>
  <c r="G13" i="6"/>
  <c r="H13" i="6"/>
  <c r="E14" i="6"/>
  <c r="F14" i="6"/>
  <c r="G14" i="6"/>
  <c r="H14" i="6"/>
  <c r="E15" i="6"/>
  <c r="F15" i="6"/>
  <c r="G15" i="6"/>
  <c r="H15" i="6"/>
  <c r="E16" i="6"/>
  <c r="F16" i="6"/>
  <c r="G16" i="6"/>
  <c r="H16" i="6"/>
  <c r="E17" i="6"/>
  <c r="F17" i="6"/>
  <c r="G17" i="6"/>
  <c r="H17" i="6"/>
  <c r="E18" i="6"/>
  <c r="F18" i="6"/>
  <c r="G18" i="6"/>
  <c r="H18" i="6"/>
  <c r="E19" i="6"/>
  <c r="F19" i="6"/>
  <c r="G19" i="6"/>
  <c r="H19" i="6"/>
  <c r="E20" i="6"/>
  <c r="F20" i="6"/>
  <c r="G20" i="6"/>
  <c r="H20" i="6"/>
  <c r="E21" i="6"/>
  <c r="F21" i="6"/>
  <c r="G21" i="6"/>
  <c r="H21" i="6"/>
  <c r="E22" i="6"/>
  <c r="F22" i="6"/>
  <c r="G22" i="6"/>
  <c r="H22" i="6"/>
  <c r="E23" i="6"/>
  <c r="F23" i="6"/>
  <c r="G23" i="6"/>
  <c r="H23" i="6"/>
  <c r="E24" i="6"/>
  <c r="F24" i="6"/>
  <c r="G24" i="6"/>
  <c r="H24" i="6"/>
  <c r="E25" i="6"/>
  <c r="F25" i="6"/>
  <c r="G25" i="6"/>
  <c r="H25" i="6"/>
  <c r="E26" i="6"/>
  <c r="F26" i="6"/>
  <c r="G26" i="6"/>
  <c r="H26" i="6"/>
  <c r="E27" i="6"/>
  <c r="F27" i="6"/>
  <c r="G27" i="6"/>
  <c r="H27" i="6"/>
  <c r="E28" i="6"/>
  <c r="F28" i="6"/>
  <c r="G28" i="6"/>
  <c r="H28" i="6"/>
  <c r="E29" i="6"/>
  <c r="F29" i="6"/>
  <c r="G29" i="6"/>
  <c r="H29" i="6"/>
  <c r="E30" i="6"/>
  <c r="F30" i="6"/>
  <c r="G30" i="6"/>
  <c r="H30" i="6"/>
  <c r="E31" i="6"/>
  <c r="F31" i="6"/>
  <c r="G31" i="6"/>
  <c r="H31" i="6"/>
  <c r="F2" i="6"/>
  <c r="G2" i="6"/>
  <c r="H2" i="6"/>
  <c r="E2" i="6"/>
</calcChain>
</file>

<file path=xl/sharedStrings.xml><?xml version="1.0" encoding="utf-8"?>
<sst xmlns="http://schemas.openxmlformats.org/spreadsheetml/2006/main" count="121" uniqueCount="36">
  <si>
    <t>df</t>
  </si>
  <si>
    <t>F</t>
  </si>
  <si>
    <t>Standard Error</t>
  </si>
  <si>
    <t>YEAR</t>
  </si>
  <si>
    <t>Y</t>
  </si>
  <si>
    <t>Price of pizza in cents</t>
  </si>
  <si>
    <t>Tuition in $1000s</t>
  </si>
  <si>
    <t>Price of Soft Drink,cents</t>
  </si>
  <si>
    <t>Q,quanitiy of pizza</t>
  </si>
  <si>
    <t>SUMMARY OUTPUT</t>
  </si>
  <si>
    <t>Regression Statistics</t>
  </si>
  <si>
    <t>Multiple R</t>
  </si>
  <si>
    <t>R Square</t>
  </si>
  <si>
    <t>Adjusted R Square</t>
  </si>
  <si>
    <t>Observations</t>
  </si>
  <si>
    <t>ANOVA</t>
  </si>
  <si>
    <t>Regression</t>
  </si>
  <si>
    <t>Residual</t>
  </si>
  <si>
    <t>Total</t>
  </si>
  <si>
    <t>Intercept</t>
  </si>
  <si>
    <t>SS</t>
  </si>
  <si>
    <t>MS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</si>
  <si>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</si>
  <si>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</si>
  <si>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</si>
  <si>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</si>
  <si>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</si>
  <si>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</si>
  <si>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</si>
  <si>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</si>
  <si>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LQ</t>
  </si>
  <si>
    <t>Lprice</t>
  </si>
  <si>
    <t>Ltuition</t>
  </si>
  <si>
    <t>LPriceSoftDring</t>
  </si>
  <si>
    <t>Year^2</t>
  </si>
  <si>
    <t>Forecast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</si>
</sst>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1" fontId="3" fillId="0" borderId="0" xfId="0" applyNumberFormat="1" applyFont="1" applyAlignment="1">
      <alignment horizontal="left" vertical="center" indent="5"/>
    </xf>
    <xf numFmtId="0" fontId="0" fillId="0" borderId="0" xfId="0" applyFill="1" applyBorder="1" applyAlignment="1"/>
    <xf numFmtId="0" fontId="0" fillId="0" borderId="1" xfId="0" applyFill="1" applyBorder="1" applyAlignment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Continuous"/>
    </xf>
    <xf numFmtId="165" fontId="0" fillId="0" borderId="0" xfId="0" applyNumberFormat="1" applyFill="1" applyBorder="1" applyAlignment="1"/>
    <xf numFmtId="164" fontId="0" fillId="0" borderId="0" xfId="0" applyNumberFormat="1" applyFill="1" applyBorder="1" applyAlignment="1"/>
    <xf numFmtId="165" fontId="0" fillId="0" borderId="1" xfId="0" applyNumberFormat="1" applyFill="1" applyBorder="1" applyAlignment="1"/>
    <xf numFmtId="164" fontId="0" fillId="0" borderId="1" xfId="0" applyNumberFormat="1" applyFill="1" applyBorder="1" applyAlignment="1"/>
    <xf numFmtId="164" fontId="0" fillId="0" borderId="0" xfId="0" applyNumberFormat="1"/>
    <xf numFmtId="1" fontId="0" fillId="0" borderId="0" xfId="0" applyNumberFormat="1"/>
    <xf numFmtId="0" fontId="0" fillId="2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12" sqref="I12"/>
    </sheetView>
  </sheetViews>
  <sheetFormatPr defaultRowHeight="15" x14ac:dyDescent="0.25"/>
  <cols>
    <col min="1" max="1" width="15.7109375" customWidth="1"/>
    <col min="3" max="3" width="17.5703125" customWidth="1"/>
    <col min="6" max="6" width="17.140625" customWidth="1"/>
  </cols>
  <sheetData>
    <row r="1" spans="1:9" x14ac:dyDescent="0.25">
      <c r="A1" t="s">
        <v>9</v>
      </c>
    </row>
    <row r="2" spans="1:9" ht="15.75" thickBot="1" x14ac:dyDescent="0.3"/>
    <row r="3" spans="1:9" x14ac:dyDescent="0.25">
      <c r="A3" s="7" t="s">
        <v>10</v>
      </c>
      <c r="B3" s="7"/>
    </row>
    <row r="4" spans="1:9" x14ac:dyDescent="0.25">
      <c r="A4" s="4" t="s">
        <v>11</v>
      </c>
      <c r="B4" s="8">
        <v>0.73281563165785291</v>
      </c>
    </row>
    <row r="5" spans="1:9" x14ac:dyDescent="0.25">
      <c r="A5" s="4" t="s">
        <v>12</v>
      </c>
      <c r="B5" s="8">
        <v>0.53701875000209787</v>
      </c>
    </row>
    <row r="6" spans="1:9" x14ac:dyDescent="0.25">
      <c r="A6" s="4" t="s">
        <v>13</v>
      </c>
      <c r="B6" s="8">
        <v>0.48359783654080146</v>
      </c>
    </row>
    <row r="7" spans="1:9" x14ac:dyDescent="0.25">
      <c r="A7" s="4" t="s">
        <v>2</v>
      </c>
      <c r="B7" s="8">
        <v>2.1407757494128394</v>
      </c>
    </row>
    <row r="8" spans="1:9" ht="15.75" thickBot="1" x14ac:dyDescent="0.3">
      <c r="A8" s="5" t="s">
        <v>14</v>
      </c>
      <c r="B8" s="5">
        <v>30</v>
      </c>
    </row>
    <row r="10" spans="1:9" ht="15.75" thickBot="1" x14ac:dyDescent="0.3">
      <c r="A10" t="s">
        <v>15</v>
      </c>
    </row>
    <row r="11" spans="1:9" x14ac:dyDescent="0.25">
      <c r="A11" s="6"/>
      <c r="B11" s="6" t="s">
        <v>0</v>
      </c>
      <c r="C11" s="6" t="s">
        <v>20</v>
      </c>
      <c r="D11" s="6" t="s">
        <v>21</v>
      </c>
      <c r="E11" s="6" t="s">
        <v>1</v>
      </c>
      <c r="F11" s="6" t="s">
        <v>22</v>
      </c>
    </row>
    <row r="12" spans="1:9" x14ac:dyDescent="0.25">
      <c r="A12" s="4" t="s">
        <v>16</v>
      </c>
      <c r="B12" s="4">
        <v>3</v>
      </c>
      <c r="C12" s="9">
        <v>138.21072562553991</v>
      </c>
      <c r="D12" s="9">
        <v>46.070241875179967</v>
      </c>
      <c r="E12" s="9">
        <v>10.052593922624881</v>
      </c>
      <c r="F12" s="9">
        <v>1.4183568866688975E-4</v>
      </c>
    </row>
    <row r="13" spans="1:9" x14ac:dyDescent="0.25">
      <c r="A13" s="4" t="s">
        <v>17</v>
      </c>
      <c r="B13" s="4">
        <v>26</v>
      </c>
      <c r="C13" s="9">
        <v>119.15594104112671</v>
      </c>
      <c r="D13" s="9">
        <v>4.5829208092741043</v>
      </c>
      <c r="E13" s="9"/>
      <c r="F13" s="9"/>
    </row>
    <row r="14" spans="1:9" ht="15.75" thickBot="1" x14ac:dyDescent="0.3">
      <c r="A14" s="5" t="s">
        <v>18</v>
      </c>
      <c r="B14" s="5">
        <v>29</v>
      </c>
      <c r="C14" s="11">
        <v>257.36666666666662</v>
      </c>
      <c r="D14" s="11"/>
      <c r="E14" s="11"/>
      <c r="F14" s="11"/>
    </row>
    <row r="15" spans="1:9" ht="15.75" thickBot="1" x14ac:dyDescent="0.3"/>
    <row r="16" spans="1:9" x14ac:dyDescent="0.25">
      <c r="A16" s="6"/>
      <c r="B16" s="6" t="s">
        <v>23</v>
      </c>
      <c r="C16" s="6" t="s">
        <v>2</v>
      </c>
      <c r="D16" s="6" t="s">
        <v>24</v>
      </c>
      <c r="E16" s="6" t="s">
        <v>25</v>
      </c>
      <c r="F16" s="6" t="s">
        <v>26</v>
      </c>
      <c r="G16" s="6" t="s">
        <v>27</v>
      </c>
      <c r="H16" s="6" t="s">
        <v>28</v>
      </c>
      <c r="I16" s="6" t="s">
        <v>29</v>
      </c>
    </row>
    <row r="17" spans="1:9" x14ac:dyDescent="0.25">
      <c r="A17" s="4" t="s">
        <v>19</v>
      </c>
      <c r="B17" s="9">
        <v>23.946954091372454</v>
      </c>
      <c r="C17" s="9">
        <v>3.0897262648077666</v>
      </c>
      <c r="D17" s="9">
        <v>7.7505099283811028</v>
      </c>
      <c r="E17" s="9">
        <v>3.1874225646015353E-8</v>
      </c>
      <c r="F17" s="9">
        <v>17.595930796712004</v>
      </c>
      <c r="G17" s="9">
        <v>30.297977386032905</v>
      </c>
      <c r="H17" s="9">
        <v>17.595930796712004</v>
      </c>
      <c r="I17" s="9">
        <v>30.297977386032905</v>
      </c>
    </row>
    <row r="18" spans="1:9" x14ac:dyDescent="0.25">
      <c r="A18" s="4" t="s">
        <v>5</v>
      </c>
      <c r="B18" s="9">
        <v>-6.5029922645491914E-2</v>
      </c>
      <c r="C18" s="9">
        <v>1.6803152581928636E-2</v>
      </c>
      <c r="D18" s="9">
        <v>-3.8701024899000172</v>
      </c>
      <c r="E18" s="9">
        <v>6.5542778487783404E-4</v>
      </c>
      <c r="F18" s="9">
        <v>-9.9569297439654231E-2</v>
      </c>
      <c r="G18" s="9">
        <v>-3.0490547851329604E-2</v>
      </c>
      <c r="H18" s="9">
        <v>-9.9569297439654231E-2</v>
      </c>
      <c r="I18" s="9">
        <v>-3.0490547851329604E-2</v>
      </c>
    </row>
    <row r="19" spans="1:9" x14ac:dyDescent="0.25">
      <c r="A19" s="4" t="s">
        <v>6</v>
      </c>
      <c r="B19" s="9">
        <v>0.14523447152347307</v>
      </c>
      <c r="C19" s="9">
        <v>0.10637601771102834</v>
      </c>
      <c r="D19" s="9">
        <v>1.3652933682665596</v>
      </c>
      <c r="E19" s="9">
        <v>0.18385841475031658</v>
      </c>
      <c r="F19" s="9">
        <v>-7.3424564447141322E-2</v>
      </c>
      <c r="G19" s="9">
        <v>0.36389350749408744</v>
      </c>
      <c r="H19" s="9">
        <v>-7.3424564447141322E-2</v>
      </c>
      <c r="I19" s="9">
        <v>0.36389350749408744</v>
      </c>
    </row>
    <row r="20" spans="1:9" ht="15.75" thickBot="1" x14ac:dyDescent="0.3">
      <c r="A20" s="5" t="s">
        <v>7</v>
      </c>
      <c r="B20" s="11">
        <v>-7.8331370143366469E-2</v>
      </c>
      <c r="C20" s="11">
        <v>2.3774359543725147E-2</v>
      </c>
      <c r="D20" s="11">
        <v>-3.2947836091778444</v>
      </c>
      <c r="E20" s="11">
        <v>2.8454673032323012E-3</v>
      </c>
      <c r="F20" s="11">
        <v>-0.12720026607037366</v>
      </c>
      <c r="G20" s="11">
        <v>-2.9462474216359287E-2</v>
      </c>
      <c r="H20" s="11">
        <v>-0.12720026607037366</v>
      </c>
      <c r="I20" s="11">
        <v>-2.9462474216359287E-2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A16" sqref="A16:E20"/>
    </sheetView>
  </sheetViews>
  <sheetFormatPr defaultRowHeight="15" x14ac:dyDescent="0.25"/>
  <cols>
    <col min="1" max="1" width="17.7109375" customWidth="1"/>
    <col min="3" max="3" width="21" customWidth="1"/>
    <col min="6" max="6" width="14" customWidth="1"/>
    <col min="7" max="7" width="13.140625" customWidth="1"/>
    <col min="9" max="9" width="13.28515625" customWidth="1"/>
  </cols>
  <sheetData>
    <row r="1" spans="1:9" x14ac:dyDescent="0.25">
      <c r="A1" t="s">
        <v>9</v>
      </c>
    </row>
    <row r="2" spans="1:9" ht="15.75" thickBot="1" x14ac:dyDescent="0.3"/>
    <row r="3" spans="1:9" x14ac:dyDescent="0.25">
      <c r="A3" s="7" t="s">
        <v>10</v>
      </c>
      <c r="B3" s="7"/>
    </row>
    <row r="4" spans="1:9" x14ac:dyDescent="0.25">
      <c r="A4" s="4" t="s">
        <v>11</v>
      </c>
      <c r="B4" s="8">
        <v>0.67525905658368857</v>
      </c>
    </row>
    <row r="5" spans="1:9" x14ac:dyDescent="0.25">
      <c r="A5" s="4" t="s">
        <v>12</v>
      </c>
      <c r="B5" s="8">
        <v>0.45597479349829306</v>
      </c>
    </row>
    <row r="6" spans="1:9" x14ac:dyDescent="0.25">
      <c r="A6" s="4" t="s">
        <v>13</v>
      </c>
      <c r="B6" s="8">
        <v>0.39320265428655765</v>
      </c>
    </row>
    <row r="7" spans="1:9" x14ac:dyDescent="0.25">
      <c r="A7" s="4" t="s">
        <v>2</v>
      </c>
      <c r="B7" s="8">
        <v>0.29617328634708578</v>
      </c>
    </row>
    <row r="8" spans="1:9" ht="15.75" thickBot="1" x14ac:dyDescent="0.3">
      <c r="A8" s="5" t="s">
        <v>14</v>
      </c>
      <c r="B8" s="5">
        <v>30</v>
      </c>
    </row>
    <row r="10" spans="1:9" ht="15.75" thickBot="1" x14ac:dyDescent="0.3">
      <c r="A10" t="s">
        <v>15</v>
      </c>
    </row>
    <row r="11" spans="1:9" x14ac:dyDescent="0.25">
      <c r="A11" s="6"/>
      <c r="B11" s="6" t="s">
        <v>0</v>
      </c>
      <c r="C11" s="6" t="s">
        <v>20</v>
      </c>
      <c r="D11" s="6" t="s">
        <v>21</v>
      </c>
      <c r="E11" s="6" t="s">
        <v>1</v>
      </c>
      <c r="F11" s="6" t="s">
        <v>22</v>
      </c>
    </row>
    <row r="12" spans="1:9" x14ac:dyDescent="0.25">
      <c r="A12" s="4" t="s">
        <v>16</v>
      </c>
      <c r="B12" s="4">
        <v>3</v>
      </c>
      <c r="C12" s="8">
        <v>1.9115555776008257</v>
      </c>
      <c r="D12" s="8">
        <v>0.63718519253360861</v>
      </c>
      <c r="E12" s="8">
        <v>7.2639677287443378</v>
      </c>
      <c r="F12" s="8">
        <v>1.0755818977655487E-3</v>
      </c>
    </row>
    <row r="13" spans="1:9" x14ac:dyDescent="0.25">
      <c r="A13" s="4" t="s">
        <v>17</v>
      </c>
      <c r="B13" s="4">
        <v>26</v>
      </c>
      <c r="C13" s="8">
        <v>2.2806840041864547</v>
      </c>
      <c r="D13" s="8">
        <v>8.7718615545632872E-2</v>
      </c>
      <c r="E13" s="8"/>
      <c r="F13" s="8"/>
    </row>
    <row r="14" spans="1:9" ht="15.75" thickBot="1" x14ac:dyDescent="0.3">
      <c r="A14" s="5" t="s">
        <v>18</v>
      </c>
      <c r="B14" s="5">
        <v>29</v>
      </c>
      <c r="C14" s="10">
        <v>4.1922395817872804</v>
      </c>
      <c r="D14" s="10"/>
      <c r="E14" s="10"/>
      <c r="F14" s="10"/>
    </row>
    <row r="15" spans="1:9" ht="15.75" thickBot="1" x14ac:dyDescent="0.3"/>
    <row r="16" spans="1:9" x14ac:dyDescent="0.25">
      <c r="A16" s="6"/>
      <c r="B16" s="6" t="s">
        <v>23</v>
      </c>
      <c r="C16" s="6" t="s">
        <v>2</v>
      </c>
      <c r="D16" s="6" t="s">
        <v>24</v>
      </c>
      <c r="E16" s="6" t="s">
        <v>25</v>
      </c>
      <c r="F16" s="6" t="s">
        <v>26</v>
      </c>
      <c r="G16" s="6" t="s">
        <v>27</v>
      </c>
      <c r="H16" s="6" t="s">
        <v>28</v>
      </c>
      <c r="I16" s="6" t="s">
        <v>29</v>
      </c>
    </row>
    <row r="17" spans="1:9" x14ac:dyDescent="0.25">
      <c r="A17" s="4" t="s">
        <v>19</v>
      </c>
      <c r="B17" s="9">
        <v>10.83502612110289</v>
      </c>
      <c r="C17" s="9">
        <v>1.9282157529420048</v>
      </c>
      <c r="D17" s="9">
        <v>5.6191980096476151</v>
      </c>
      <c r="E17" s="9">
        <v>6.6114444061557578E-6</v>
      </c>
      <c r="F17" s="9">
        <v>6.8715218768756667</v>
      </c>
      <c r="G17" s="9">
        <v>14.798530365330114</v>
      </c>
      <c r="H17" s="9">
        <v>6.8715218768756667</v>
      </c>
      <c r="I17" s="9">
        <v>14.798530365330114</v>
      </c>
    </row>
    <row r="18" spans="1:9" x14ac:dyDescent="0.25">
      <c r="A18" s="4" t="s">
        <v>31</v>
      </c>
      <c r="B18" s="9">
        <v>-0.80547071412834492</v>
      </c>
      <c r="C18" s="9">
        <v>0.26636131045605349</v>
      </c>
      <c r="D18" s="9">
        <v>-3.023977892094198</v>
      </c>
      <c r="E18" s="9">
        <v>5.5521899131827654E-3</v>
      </c>
      <c r="F18" s="9">
        <v>-1.3529842290862566</v>
      </c>
      <c r="G18" s="9">
        <v>-0.25795719917043325</v>
      </c>
      <c r="H18" s="9">
        <v>-1.3529842290862566</v>
      </c>
      <c r="I18" s="9">
        <v>-0.25795719917043325</v>
      </c>
    </row>
    <row r="19" spans="1:9" x14ac:dyDescent="0.25">
      <c r="A19" s="4" t="s">
        <v>32</v>
      </c>
      <c r="B19" s="9">
        <v>0.17508987951834906</v>
      </c>
      <c r="C19" s="9">
        <v>0.14780684923271464</v>
      </c>
      <c r="D19" s="9">
        <v>1.184585696990798</v>
      </c>
      <c r="E19" s="9">
        <v>0.24689720049797431</v>
      </c>
      <c r="F19" s="9">
        <v>-0.12873145031254465</v>
      </c>
      <c r="G19" s="9">
        <v>0.47891120934924281</v>
      </c>
      <c r="H19" s="9">
        <v>-0.12873145031254465</v>
      </c>
      <c r="I19" s="9">
        <v>0.47891120934924281</v>
      </c>
    </row>
    <row r="20" spans="1:9" ht="15.75" thickBot="1" x14ac:dyDescent="0.3">
      <c r="A20" s="5" t="s">
        <v>33</v>
      </c>
      <c r="B20" s="11">
        <v>-1.1251187388387545</v>
      </c>
      <c r="C20" s="11">
        <v>0.35461895917169456</v>
      </c>
      <c r="D20" s="11">
        <v>-3.1727540497743378</v>
      </c>
      <c r="E20" s="11">
        <v>3.8541276525012598E-3</v>
      </c>
      <c r="F20" s="11">
        <v>-1.8540484489170677</v>
      </c>
      <c r="G20" s="11">
        <v>-0.39618902876044126</v>
      </c>
      <c r="H20" s="11">
        <v>-1.8540484489170677</v>
      </c>
      <c r="I20" s="11">
        <v>-0.39618902876044126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A16" sqref="A16:E18"/>
    </sheetView>
  </sheetViews>
  <sheetFormatPr defaultRowHeight="15" x14ac:dyDescent="0.25"/>
  <cols>
    <col min="1" max="1" width="25" customWidth="1"/>
  </cols>
  <sheetData>
    <row r="1" spans="1:9" x14ac:dyDescent="0.25">
      <c r="A1" t="s">
        <v>9</v>
      </c>
    </row>
    <row r="2" spans="1:9" ht="15.75" thickBot="1" x14ac:dyDescent="0.3"/>
    <row r="3" spans="1:9" x14ac:dyDescent="0.25">
      <c r="A3" s="7" t="s">
        <v>10</v>
      </c>
      <c r="B3" s="7"/>
    </row>
    <row r="4" spans="1:9" x14ac:dyDescent="0.25">
      <c r="A4" s="4" t="s">
        <v>11</v>
      </c>
      <c r="B4" s="8">
        <v>0.56901871685600169</v>
      </c>
    </row>
    <row r="5" spans="1:9" x14ac:dyDescent="0.25">
      <c r="A5" s="4" t="s">
        <v>12</v>
      </c>
      <c r="B5" s="8">
        <v>0.32378230013245068</v>
      </c>
    </row>
    <row r="6" spans="1:9" x14ac:dyDescent="0.25">
      <c r="A6" s="4" t="s">
        <v>13</v>
      </c>
      <c r="B6" s="8">
        <v>0.29963166799432395</v>
      </c>
    </row>
    <row r="7" spans="1:9" x14ac:dyDescent="0.25">
      <c r="A7" s="4" t="s">
        <v>2</v>
      </c>
      <c r="B7" s="8">
        <v>2.4931040273688052</v>
      </c>
    </row>
    <row r="8" spans="1:9" ht="15.75" thickBot="1" x14ac:dyDescent="0.3">
      <c r="A8" s="5" t="s">
        <v>14</v>
      </c>
      <c r="B8" s="5">
        <v>30</v>
      </c>
    </row>
    <row r="10" spans="1:9" ht="15.75" thickBot="1" x14ac:dyDescent="0.3">
      <c r="A10" t="s">
        <v>15</v>
      </c>
    </row>
    <row r="11" spans="1:9" x14ac:dyDescent="0.25">
      <c r="A11" s="6"/>
      <c r="B11" s="6" t="s">
        <v>0</v>
      </c>
      <c r="C11" s="6" t="s">
        <v>20</v>
      </c>
      <c r="D11" s="6" t="s">
        <v>21</v>
      </c>
      <c r="E11" s="6" t="s">
        <v>1</v>
      </c>
      <c r="F11" s="6" t="s">
        <v>22</v>
      </c>
    </row>
    <row r="12" spans="1:9" x14ac:dyDescent="0.25">
      <c r="A12" s="4" t="s">
        <v>16</v>
      </c>
      <c r="B12" s="4">
        <v>1</v>
      </c>
      <c r="C12" s="4">
        <v>83.33077131075504</v>
      </c>
      <c r="D12" s="4">
        <v>83.33077131075504</v>
      </c>
      <c r="E12" s="4">
        <v>13.406783651898429</v>
      </c>
      <c r="F12" s="4">
        <v>1.0331224344706485E-3</v>
      </c>
    </row>
    <row r="13" spans="1:9" x14ac:dyDescent="0.25">
      <c r="A13" s="4" t="s">
        <v>17</v>
      </c>
      <c r="B13" s="4">
        <v>28</v>
      </c>
      <c r="C13" s="4">
        <v>174.03589535591158</v>
      </c>
      <c r="D13" s="4">
        <v>6.2155676912825566</v>
      </c>
      <c r="E13" s="4"/>
      <c r="F13" s="4"/>
    </row>
    <row r="14" spans="1:9" ht="15.75" thickBot="1" x14ac:dyDescent="0.3">
      <c r="A14" s="5" t="s">
        <v>18</v>
      </c>
      <c r="B14" s="5">
        <v>29</v>
      </c>
      <c r="C14" s="5">
        <v>257.36666666666662</v>
      </c>
      <c r="D14" s="5"/>
      <c r="E14" s="5"/>
      <c r="F14" s="5"/>
    </row>
    <row r="15" spans="1:9" ht="15.75" thickBot="1" x14ac:dyDescent="0.3"/>
    <row r="16" spans="1:9" x14ac:dyDescent="0.25">
      <c r="A16" s="6"/>
      <c r="B16" s="6" t="s">
        <v>23</v>
      </c>
      <c r="C16" s="6" t="s">
        <v>2</v>
      </c>
      <c r="D16" s="6" t="s">
        <v>24</v>
      </c>
      <c r="E16" s="6" t="s">
        <v>25</v>
      </c>
      <c r="F16" s="6" t="s">
        <v>26</v>
      </c>
      <c r="G16" s="6" t="s">
        <v>27</v>
      </c>
      <c r="H16" s="6" t="s">
        <v>28</v>
      </c>
      <c r="I16" s="6" t="s">
        <v>29</v>
      </c>
    </row>
    <row r="17" spans="1:9" x14ac:dyDescent="0.25">
      <c r="A17" s="4" t="s">
        <v>19</v>
      </c>
      <c r="B17" s="9">
        <v>18.374163455688503</v>
      </c>
      <c r="C17" s="9">
        <v>2.2694576359078384</v>
      </c>
      <c r="D17" s="9">
        <v>8.096279553743857</v>
      </c>
      <c r="E17" s="9">
        <v>8.1535081787868408E-9</v>
      </c>
      <c r="F17" s="9">
        <v>13.725390226293136</v>
      </c>
      <c r="G17" s="9">
        <v>23.02293668508387</v>
      </c>
      <c r="H17" s="9">
        <v>13.725390226293136</v>
      </c>
      <c r="I17" s="9">
        <v>23.02293668508387</v>
      </c>
    </row>
    <row r="18" spans="1:9" ht="15.75" thickBot="1" x14ac:dyDescent="0.3">
      <c r="A18" s="5" t="s">
        <v>5</v>
      </c>
      <c r="B18" s="11">
        <v>-7.1202595822348433E-2</v>
      </c>
      <c r="C18" s="11">
        <v>1.9446145296695073E-2</v>
      </c>
      <c r="D18" s="11">
        <v>-3.661527502545685</v>
      </c>
      <c r="E18" s="11">
        <v>1.0331224344706435E-3</v>
      </c>
      <c r="F18" s="11">
        <v>-0.11103621872848662</v>
      </c>
      <c r="G18" s="11">
        <v>-3.1368972916210242E-2</v>
      </c>
      <c r="H18" s="11">
        <v>-0.11103621872848662</v>
      </c>
      <c r="I18" s="11">
        <v>-3.1368972916210242E-2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C8" sqref="C8"/>
    </sheetView>
  </sheetViews>
  <sheetFormatPr defaultRowHeight="15" x14ac:dyDescent="0.25"/>
  <cols>
    <col min="1" max="1" width="25.5703125" customWidth="1"/>
    <col min="2" max="2" width="26" customWidth="1"/>
    <col min="3" max="3" width="26.7109375" customWidth="1"/>
    <col min="4" max="4" width="27.140625" customWidth="1"/>
    <col min="8" max="8" width="23" customWidth="1"/>
  </cols>
  <sheetData>
    <row r="1" spans="1:8" x14ac:dyDescent="0.25">
      <c r="A1" s="1" t="s">
        <v>8</v>
      </c>
      <c r="B1" s="1" t="s">
        <v>5</v>
      </c>
      <c r="C1" s="1" t="s">
        <v>6</v>
      </c>
      <c r="D1" s="1" t="s">
        <v>7</v>
      </c>
      <c r="E1" s="1" t="s">
        <v>30</v>
      </c>
      <c r="F1" s="1" t="s">
        <v>31</v>
      </c>
      <c r="G1" s="1" t="s">
        <v>32</v>
      </c>
      <c r="H1" s="1" t="s">
        <v>33</v>
      </c>
    </row>
    <row r="2" spans="1:8" x14ac:dyDescent="0.25">
      <c r="A2" s="1">
        <v>10</v>
      </c>
      <c r="B2" s="1">
        <v>100</v>
      </c>
      <c r="C2" s="1">
        <v>14</v>
      </c>
      <c r="D2" s="1">
        <v>120</v>
      </c>
      <c r="E2" s="12">
        <f>LN(A2)</f>
        <v>2.3025850929940459</v>
      </c>
      <c r="F2" s="12">
        <f t="shared" ref="F2:H2" si="0">LN(B2)</f>
        <v>4.6051701859880918</v>
      </c>
      <c r="G2" s="12">
        <f t="shared" si="0"/>
        <v>2.6390573296152584</v>
      </c>
      <c r="H2" s="12">
        <f t="shared" si="0"/>
        <v>4.7874917427820458</v>
      </c>
    </row>
    <row r="3" spans="1:8" x14ac:dyDescent="0.25">
      <c r="A3" s="1">
        <v>12</v>
      </c>
      <c r="B3" s="1">
        <v>100</v>
      </c>
      <c r="C3" s="1">
        <v>16</v>
      </c>
      <c r="D3" s="1">
        <v>95</v>
      </c>
      <c r="E3" s="12">
        <f t="shared" ref="E3:E31" si="1">LN(A3)</f>
        <v>2.4849066497880004</v>
      </c>
      <c r="F3" s="12">
        <f t="shared" ref="F3:F31" si="2">LN(B3)</f>
        <v>4.6051701859880918</v>
      </c>
      <c r="G3" s="12">
        <f t="shared" ref="G3:G31" si="3">LN(C3)</f>
        <v>2.7725887222397811</v>
      </c>
      <c r="H3" s="12">
        <f t="shared" ref="H3:H31" si="4">LN(D3)</f>
        <v>4.5538768916005408</v>
      </c>
    </row>
    <row r="4" spans="1:8" x14ac:dyDescent="0.25">
      <c r="A4" s="1">
        <v>13</v>
      </c>
      <c r="B4" s="1">
        <v>90</v>
      </c>
      <c r="C4" s="1">
        <v>8</v>
      </c>
      <c r="D4" s="1">
        <v>110</v>
      </c>
      <c r="E4" s="12">
        <f t="shared" si="1"/>
        <v>2.5649493574615367</v>
      </c>
      <c r="F4" s="12">
        <f t="shared" si="2"/>
        <v>4.499809670330265</v>
      </c>
      <c r="G4" s="12">
        <f t="shared" si="3"/>
        <v>2.0794415416798357</v>
      </c>
      <c r="H4" s="12">
        <f t="shared" si="4"/>
        <v>4.7004803657924166</v>
      </c>
    </row>
    <row r="5" spans="1:8" x14ac:dyDescent="0.25">
      <c r="A5" s="1">
        <v>14</v>
      </c>
      <c r="B5" s="1">
        <v>95</v>
      </c>
      <c r="C5" s="1">
        <v>7</v>
      </c>
      <c r="D5" s="1">
        <v>90</v>
      </c>
      <c r="E5" s="12">
        <f t="shared" si="1"/>
        <v>2.6390573296152584</v>
      </c>
      <c r="F5" s="12">
        <f t="shared" si="2"/>
        <v>4.5538768916005408</v>
      </c>
      <c r="G5" s="12">
        <f t="shared" si="3"/>
        <v>1.9459101490553132</v>
      </c>
      <c r="H5" s="12">
        <f t="shared" si="4"/>
        <v>4.499809670330265</v>
      </c>
    </row>
    <row r="6" spans="1:8" x14ac:dyDescent="0.25">
      <c r="A6" s="1">
        <v>9</v>
      </c>
      <c r="B6" s="1">
        <v>110</v>
      </c>
      <c r="C6" s="1">
        <v>11</v>
      </c>
      <c r="D6" s="1">
        <v>100</v>
      </c>
      <c r="E6" s="12">
        <f t="shared" si="1"/>
        <v>2.1972245773362196</v>
      </c>
      <c r="F6" s="12">
        <f t="shared" si="2"/>
        <v>4.7004803657924166</v>
      </c>
      <c r="G6" s="12">
        <f t="shared" si="3"/>
        <v>2.3978952727983707</v>
      </c>
      <c r="H6" s="12">
        <f t="shared" si="4"/>
        <v>4.6051701859880918</v>
      </c>
    </row>
    <row r="7" spans="1:8" x14ac:dyDescent="0.25">
      <c r="A7" s="1">
        <v>8</v>
      </c>
      <c r="B7" s="1">
        <v>125</v>
      </c>
      <c r="C7" s="1">
        <v>5</v>
      </c>
      <c r="D7" s="1">
        <v>100</v>
      </c>
      <c r="E7" s="12">
        <f t="shared" si="1"/>
        <v>2.0794415416798357</v>
      </c>
      <c r="F7" s="12">
        <f t="shared" si="2"/>
        <v>4.8283137373023015</v>
      </c>
      <c r="G7" s="12">
        <f t="shared" si="3"/>
        <v>1.6094379124341003</v>
      </c>
      <c r="H7" s="12">
        <f t="shared" si="4"/>
        <v>4.6051701859880918</v>
      </c>
    </row>
    <row r="8" spans="1:8" x14ac:dyDescent="0.25">
      <c r="A8" s="1">
        <v>4</v>
      </c>
      <c r="B8" s="1">
        <v>125</v>
      </c>
      <c r="C8" s="1">
        <v>12</v>
      </c>
      <c r="D8" s="1">
        <v>125</v>
      </c>
      <c r="E8" s="12">
        <f t="shared" si="1"/>
        <v>1.3862943611198906</v>
      </c>
      <c r="F8" s="12">
        <f t="shared" si="2"/>
        <v>4.8283137373023015</v>
      </c>
      <c r="G8" s="12">
        <f t="shared" si="3"/>
        <v>2.4849066497880004</v>
      </c>
      <c r="H8" s="12">
        <f t="shared" si="4"/>
        <v>4.8283137373023015</v>
      </c>
    </row>
    <row r="9" spans="1:8" x14ac:dyDescent="0.25">
      <c r="A9" s="1">
        <v>3</v>
      </c>
      <c r="B9" s="1">
        <v>150</v>
      </c>
      <c r="C9" s="1">
        <v>10</v>
      </c>
      <c r="D9" s="1">
        <v>150</v>
      </c>
      <c r="E9" s="12">
        <f t="shared" si="1"/>
        <v>1.0986122886681098</v>
      </c>
      <c r="F9" s="12">
        <f t="shared" si="2"/>
        <v>5.0106352940962555</v>
      </c>
      <c r="G9" s="12">
        <f t="shared" si="3"/>
        <v>2.3025850929940459</v>
      </c>
      <c r="H9" s="12">
        <f t="shared" si="4"/>
        <v>5.0106352940962555</v>
      </c>
    </row>
    <row r="10" spans="1:8" x14ac:dyDescent="0.25">
      <c r="A10" s="1">
        <v>15</v>
      </c>
      <c r="B10" s="1">
        <v>80</v>
      </c>
      <c r="C10" s="1">
        <v>18</v>
      </c>
      <c r="D10" s="1">
        <v>100</v>
      </c>
      <c r="E10" s="12">
        <f t="shared" si="1"/>
        <v>2.7080502011022101</v>
      </c>
      <c r="F10" s="12">
        <f t="shared" si="2"/>
        <v>4.3820266346738812</v>
      </c>
      <c r="G10" s="12">
        <f t="shared" si="3"/>
        <v>2.8903717578961645</v>
      </c>
      <c r="H10" s="12">
        <f t="shared" si="4"/>
        <v>4.6051701859880918</v>
      </c>
    </row>
    <row r="11" spans="1:8" x14ac:dyDescent="0.25">
      <c r="A11" s="1">
        <v>12</v>
      </c>
      <c r="B11" s="1">
        <v>80</v>
      </c>
      <c r="C11" s="1">
        <v>12</v>
      </c>
      <c r="D11" s="1">
        <v>90</v>
      </c>
      <c r="E11" s="12">
        <f t="shared" si="1"/>
        <v>2.4849066497880004</v>
      </c>
      <c r="F11" s="12">
        <f t="shared" si="2"/>
        <v>4.3820266346738812</v>
      </c>
      <c r="G11" s="12">
        <f t="shared" si="3"/>
        <v>2.4849066497880004</v>
      </c>
      <c r="H11" s="12">
        <f t="shared" si="4"/>
        <v>4.499809670330265</v>
      </c>
    </row>
    <row r="12" spans="1:8" x14ac:dyDescent="0.25">
      <c r="A12" s="1">
        <v>13</v>
      </c>
      <c r="B12" s="1">
        <v>90</v>
      </c>
      <c r="C12" s="1">
        <v>6</v>
      </c>
      <c r="D12" s="1">
        <v>80</v>
      </c>
      <c r="E12" s="12">
        <f t="shared" si="1"/>
        <v>2.5649493574615367</v>
      </c>
      <c r="F12" s="12">
        <f t="shared" si="2"/>
        <v>4.499809670330265</v>
      </c>
      <c r="G12" s="12">
        <f t="shared" si="3"/>
        <v>1.791759469228055</v>
      </c>
      <c r="H12" s="12">
        <f t="shared" si="4"/>
        <v>4.3820266346738812</v>
      </c>
    </row>
    <row r="13" spans="1:8" x14ac:dyDescent="0.25">
      <c r="A13" s="1">
        <v>15</v>
      </c>
      <c r="B13" s="1">
        <v>100</v>
      </c>
      <c r="C13" s="1">
        <v>5</v>
      </c>
      <c r="D13" s="1">
        <v>75</v>
      </c>
      <c r="E13" s="12">
        <f t="shared" si="1"/>
        <v>2.7080502011022101</v>
      </c>
      <c r="F13" s="12">
        <f t="shared" si="2"/>
        <v>4.6051701859880918</v>
      </c>
      <c r="G13" s="12">
        <f t="shared" si="3"/>
        <v>1.6094379124341003</v>
      </c>
      <c r="H13" s="12">
        <f t="shared" si="4"/>
        <v>4.3174881135363101</v>
      </c>
    </row>
    <row r="14" spans="1:8" x14ac:dyDescent="0.25">
      <c r="A14" s="1">
        <v>12</v>
      </c>
      <c r="B14" s="1">
        <v>110</v>
      </c>
      <c r="C14" s="1">
        <v>13</v>
      </c>
      <c r="D14" s="1">
        <v>100</v>
      </c>
      <c r="E14" s="12">
        <f t="shared" si="1"/>
        <v>2.4849066497880004</v>
      </c>
      <c r="F14" s="12">
        <f t="shared" si="2"/>
        <v>4.7004803657924166</v>
      </c>
      <c r="G14" s="12">
        <f t="shared" si="3"/>
        <v>2.5649493574615367</v>
      </c>
      <c r="H14" s="12">
        <f t="shared" si="4"/>
        <v>4.6051701859880918</v>
      </c>
    </row>
    <row r="15" spans="1:8" x14ac:dyDescent="0.25">
      <c r="A15" s="1">
        <v>10</v>
      </c>
      <c r="B15" s="1">
        <v>110</v>
      </c>
      <c r="C15" s="1">
        <v>10</v>
      </c>
      <c r="D15" s="1">
        <v>125</v>
      </c>
      <c r="E15" s="12">
        <f t="shared" si="1"/>
        <v>2.3025850929940459</v>
      </c>
      <c r="F15" s="12">
        <f t="shared" si="2"/>
        <v>4.7004803657924166</v>
      </c>
      <c r="G15" s="12">
        <f t="shared" si="3"/>
        <v>2.3025850929940459</v>
      </c>
      <c r="H15" s="12">
        <f t="shared" si="4"/>
        <v>4.8283137373023015</v>
      </c>
    </row>
    <row r="16" spans="1:8" x14ac:dyDescent="0.25">
      <c r="A16" s="1">
        <v>10</v>
      </c>
      <c r="B16" s="1">
        <v>125</v>
      </c>
      <c r="C16" s="1">
        <v>14</v>
      </c>
      <c r="D16" s="1">
        <v>130</v>
      </c>
      <c r="E16" s="12">
        <f t="shared" si="1"/>
        <v>2.3025850929940459</v>
      </c>
      <c r="F16" s="12">
        <f t="shared" si="2"/>
        <v>4.8283137373023015</v>
      </c>
      <c r="G16" s="12">
        <f t="shared" si="3"/>
        <v>2.6390573296152584</v>
      </c>
      <c r="H16" s="12">
        <f t="shared" si="4"/>
        <v>4.8675344504555822</v>
      </c>
    </row>
    <row r="17" spans="1:8" x14ac:dyDescent="0.25">
      <c r="A17" s="1">
        <v>12</v>
      </c>
      <c r="B17" s="1">
        <v>110</v>
      </c>
      <c r="C17" s="1">
        <v>15</v>
      </c>
      <c r="D17" s="1">
        <v>80</v>
      </c>
      <c r="E17" s="12">
        <f t="shared" si="1"/>
        <v>2.4849066497880004</v>
      </c>
      <c r="F17" s="12">
        <f t="shared" si="2"/>
        <v>4.7004803657924166</v>
      </c>
      <c r="G17" s="12">
        <f t="shared" si="3"/>
        <v>2.7080502011022101</v>
      </c>
      <c r="H17" s="12">
        <f t="shared" si="4"/>
        <v>4.3820266346738812</v>
      </c>
    </row>
    <row r="18" spans="1:8" x14ac:dyDescent="0.25">
      <c r="A18" s="1">
        <v>11</v>
      </c>
      <c r="B18" s="1">
        <v>150</v>
      </c>
      <c r="C18" s="1">
        <v>16</v>
      </c>
      <c r="D18" s="1">
        <v>90</v>
      </c>
      <c r="E18" s="12">
        <f t="shared" si="1"/>
        <v>2.3978952727983707</v>
      </c>
      <c r="F18" s="12">
        <f t="shared" si="2"/>
        <v>5.0106352940962555</v>
      </c>
      <c r="G18" s="12">
        <f t="shared" si="3"/>
        <v>2.7725887222397811</v>
      </c>
      <c r="H18" s="12">
        <f t="shared" si="4"/>
        <v>4.499809670330265</v>
      </c>
    </row>
    <row r="19" spans="1:8" x14ac:dyDescent="0.25">
      <c r="A19" s="1">
        <v>12</v>
      </c>
      <c r="B19" s="1">
        <v>100</v>
      </c>
      <c r="C19" s="1">
        <v>12</v>
      </c>
      <c r="D19" s="1">
        <v>95</v>
      </c>
      <c r="E19" s="12">
        <f t="shared" si="1"/>
        <v>2.4849066497880004</v>
      </c>
      <c r="F19" s="12">
        <f t="shared" si="2"/>
        <v>4.6051701859880918</v>
      </c>
      <c r="G19" s="12">
        <f t="shared" si="3"/>
        <v>2.4849066497880004</v>
      </c>
      <c r="H19" s="12">
        <f t="shared" si="4"/>
        <v>4.5538768916005408</v>
      </c>
    </row>
    <row r="20" spans="1:8" x14ac:dyDescent="0.25">
      <c r="A20" s="1">
        <v>10</v>
      </c>
      <c r="B20" s="1">
        <v>150</v>
      </c>
      <c r="C20" s="1">
        <v>12</v>
      </c>
      <c r="D20" s="1">
        <v>100</v>
      </c>
      <c r="E20" s="12">
        <f t="shared" si="1"/>
        <v>2.3025850929940459</v>
      </c>
      <c r="F20" s="12">
        <f t="shared" si="2"/>
        <v>5.0106352940962555</v>
      </c>
      <c r="G20" s="12">
        <f t="shared" si="3"/>
        <v>2.4849066497880004</v>
      </c>
      <c r="H20" s="12">
        <f t="shared" si="4"/>
        <v>4.6051701859880918</v>
      </c>
    </row>
    <row r="21" spans="1:8" x14ac:dyDescent="0.25">
      <c r="A21" s="1">
        <v>8</v>
      </c>
      <c r="B21" s="1">
        <v>160</v>
      </c>
      <c r="C21" s="1">
        <v>10</v>
      </c>
      <c r="D21" s="1">
        <v>90</v>
      </c>
      <c r="E21" s="12">
        <f t="shared" si="1"/>
        <v>2.0794415416798357</v>
      </c>
      <c r="F21" s="12">
        <f t="shared" si="2"/>
        <v>5.0751738152338266</v>
      </c>
      <c r="G21" s="12">
        <f t="shared" si="3"/>
        <v>2.3025850929940459</v>
      </c>
      <c r="H21" s="12">
        <f t="shared" si="4"/>
        <v>4.499809670330265</v>
      </c>
    </row>
    <row r="22" spans="1:8" x14ac:dyDescent="0.25">
      <c r="A22" s="1">
        <v>9</v>
      </c>
      <c r="B22" s="1">
        <v>150</v>
      </c>
      <c r="C22" s="1">
        <v>13</v>
      </c>
      <c r="D22" s="1">
        <v>95</v>
      </c>
      <c r="E22" s="12">
        <f t="shared" si="1"/>
        <v>2.1972245773362196</v>
      </c>
      <c r="F22" s="12">
        <f t="shared" si="2"/>
        <v>5.0106352940962555</v>
      </c>
      <c r="G22" s="12">
        <f t="shared" si="3"/>
        <v>2.5649493574615367</v>
      </c>
      <c r="H22" s="12">
        <f t="shared" si="4"/>
        <v>4.5538768916005408</v>
      </c>
    </row>
    <row r="23" spans="1:8" x14ac:dyDescent="0.25">
      <c r="A23" s="1">
        <v>10</v>
      </c>
      <c r="B23" s="1">
        <v>135</v>
      </c>
      <c r="C23" s="1">
        <v>15</v>
      </c>
      <c r="D23" s="1">
        <v>100</v>
      </c>
      <c r="E23" s="12">
        <f t="shared" si="1"/>
        <v>2.3025850929940459</v>
      </c>
      <c r="F23" s="12">
        <f t="shared" si="2"/>
        <v>4.9052747784384296</v>
      </c>
      <c r="G23" s="12">
        <f t="shared" si="3"/>
        <v>2.7080502011022101</v>
      </c>
      <c r="H23" s="12">
        <f t="shared" si="4"/>
        <v>4.6051701859880918</v>
      </c>
    </row>
    <row r="24" spans="1:8" x14ac:dyDescent="0.25">
      <c r="A24" s="1">
        <v>11</v>
      </c>
      <c r="B24" s="1">
        <v>125</v>
      </c>
      <c r="C24" s="1">
        <v>16</v>
      </c>
      <c r="D24" s="1">
        <v>95</v>
      </c>
      <c r="E24" s="12">
        <f t="shared" si="1"/>
        <v>2.3978952727983707</v>
      </c>
      <c r="F24" s="12">
        <f t="shared" si="2"/>
        <v>4.8283137373023015</v>
      </c>
      <c r="G24" s="12">
        <f t="shared" si="3"/>
        <v>2.7725887222397811</v>
      </c>
      <c r="H24" s="12">
        <f t="shared" si="4"/>
        <v>4.5538768916005408</v>
      </c>
    </row>
    <row r="25" spans="1:8" x14ac:dyDescent="0.25">
      <c r="A25" s="1">
        <v>12</v>
      </c>
      <c r="B25" s="1">
        <v>100</v>
      </c>
      <c r="C25" s="1">
        <v>17</v>
      </c>
      <c r="D25" s="1">
        <v>100</v>
      </c>
      <c r="E25" s="12">
        <f t="shared" si="1"/>
        <v>2.4849066497880004</v>
      </c>
      <c r="F25" s="12">
        <f t="shared" si="2"/>
        <v>4.6051701859880918</v>
      </c>
      <c r="G25" s="12">
        <f t="shared" si="3"/>
        <v>2.8332133440562162</v>
      </c>
      <c r="H25" s="12">
        <f t="shared" si="4"/>
        <v>4.6051701859880918</v>
      </c>
    </row>
    <row r="26" spans="1:8" x14ac:dyDescent="0.25">
      <c r="A26" s="1">
        <v>13</v>
      </c>
      <c r="B26" s="1">
        <v>75</v>
      </c>
      <c r="C26" s="1">
        <v>10</v>
      </c>
      <c r="D26" s="1">
        <v>100</v>
      </c>
      <c r="E26" s="12">
        <f t="shared" si="1"/>
        <v>2.5649493574615367</v>
      </c>
      <c r="F26" s="12">
        <f t="shared" si="2"/>
        <v>4.3174881135363101</v>
      </c>
      <c r="G26" s="12">
        <f t="shared" si="3"/>
        <v>2.3025850929940459</v>
      </c>
      <c r="H26" s="12">
        <f t="shared" si="4"/>
        <v>4.6051701859880918</v>
      </c>
    </row>
    <row r="27" spans="1:8" x14ac:dyDescent="0.25">
      <c r="A27" s="1">
        <v>10</v>
      </c>
      <c r="B27" s="1">
        <v>100</v>
      </c>
      <c r="C27" s="1">
        <v>12</v>
      </c>
      <c r="D27" s="1">
        <v>110</v>
      </c>
      <c r="E27" s="12">
        <f t="shared" si="1"/>
        <v>2.3025850929940459</v>
      </c>
      <c r="F27" s="12">
        <f t="shared" si="2"/>
        <v>4.6051701859880918</v>
      </c>
      <c r="G27" s="12">
        <f t="shared" si="3"/>
        <v>2.4849066497880004</v>
      </c>
      <c r="H27" s="12">
        <f t="shared" si="4"/>
        <v>4.7004803657924166</v>
      </c>
    </row>
    <row r="28" spans="1:8" x14ac:dyDescent="0.25">
      <c r="A28" s="1">
        <v>9</v>
      </c>
      <c r="B28" s="1">
        <v>110</v>
      </c>
      <c r="C28" s="1">
        <v>6</v>
      </c>
      <c r="D28" s="1">
        <v>125</v>
      </c>
      <c r="E28" s="12">
        <f t="shared" si="1"/>
        <v>2.1972245773362196</v>
      </c>
      <c r="F28" s="12">
        <f t="shared" si="2"/>
        <v>4.7004803657924166</v>
      </c>
      <c r="G28" s="12">
        <f t="shared" si="3"/>
        <v>1.791759469228055</v>
      </c>
      <c r="H28" s="12">
        <f t="shared" si="4"/>
        <v>4.8283137373023015</v>
      </c>
    </row>
    <row r="29" spans="1:8" x14ac:dyDescent="0.25">
      <c r="A29" s="1">
        <v>8</v>
      </c>
      <c r="B29" s="1">
        <v>125</v>
      </c>
      <c r="C29" s="1">
        <v>10</v>
      </c>
      <c r="D29" s="1">
        <v>90</v>
      </c>
      <c r="E29" s="12">
        <f t="shared" si="1"/>
        <v>2.0794415416798357</v>
      </c>
      <c r="F29" s="12">
        <f t="shared" si="2"/>
        <v>4.8283137373023015</v>
      </c>
      <c r="G29" s="12">
        <f t="shared" si="3"/>
        <v>2.3025850929940459</v>
      </c>
      <c r="H29" s="12">
        <f t="shared" si="4"/>
        <v>4.499809670330265</v>
      </c>
    </row>
    <row r="30" spans="1:8" x14ac:dyDescent="0.25">
      <c r="A30" s="1">
        <v>8</v>
      </c>
      <c r="B30" s="1">
        <v>150</v>
      </c>
      <c r="C30" s="1">
        <v>5</v>
      </c>
      <c r="D30" s="1">
        <v>80</v>
      </c>
      <c r="E30" s="12">
        <f t="shared" si="1"/>
        <v>2.0794415416798357</v>
      </c>
      <c r="F30" s="12">
        <f t="shared" si="2"/>
        <v>5.0106352940962555</v>
      </c>
      <c r="G30" s="12">
        <f t="shared" si="3"/>
        <v>1.6094379124341003</v>
      </c>
      <c r="H30" s="12">
        <f t="shared" si="4"/>
        <v>4.3820266346738812</v>
      </c>
    </row>
    <row r="31" spans="1:8" x14ac:dyDescent="0.25">
      <c r="A31" s="1">
        <v>4</v>
      </c>
      <c r="B31" s="1">
        <v>100</v>
      </c>
      <c r="C31" s="1">
        <v>10</v>
      </c>
      <c r="D31" s="1">
        <v>95</v>
      </c>
      <c r="E31" s="12">
        <f t="shared" si="1"/>
        <v>1.3862943611198906</v>
      </c>
      <c r="F31" s="12">
        <f t="shared" si="2"/>
        <v>4.6051701859880918</v>
      </c>
      <c r="G31" s="12">
        <f t="shared" si="3"/>
        <v>2.3025850929940459</v>
      </c>
      <c r="H31" s="12">
        <f t="shared" si="4"/>
        <v>4.5538768916005408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M17" sqref="M17"/>
    </sheetView>
  </sheetViews>
  <sheetFormatPr defaultRowHeight="15" x14ac:dyDescent="0.25"/>
  <cols>
    <col min="1" max="1" width="17.5703125" customWidth="1"/>
    <col min="2" max="2" width="11.7109375" bestFit="1" customWidth="1"/>
  </cols>
  <sheetData>
    <row r="1" spans="1:11" x14ac:dyDescent="0.25">
      <c r="A1" t="s">
        <v>9</v>
      </c>
    </row>
    <row r="2" spans="1:11" ht="15.75" thickBot="1" x14ac:dyDescent="0.3"/>
    <row r="3" spans="1:11" x14ac:dyDescent="0.25">
      <c r="A3" s="7" t="s">
        <v>10</v>
      </c>
      <c r="B3" s="7"/>
    </row>
    <row r="4" spans="1:11" x14ac:dyDescent="0.25">
      <c r="A4" s="4" t="s">
        <v>11</v>
      </c>
      <c r="B4" s="8">
        <v>0.98241172863535542</v>
      </c>
    </row>
    <row r="5" spans="1:11" x14ac:dyDescent="0.25">
      <c r="A5" s="4" t="s">
        <v>12</v>
      </c>
      <c r="B5" s="8">
        <v>0.96513280456030726</v>
      </c>
    </row>
    <row r="6" spans="1:11" x14ac:dyDescent="0.25">
      <c r="A6" s="4" t="s">
        <v>13</v>
      </c>
      <c r="B6" s="8">
        <v>0.96388754758031825</v>
      </c>
    </row>
    <row r="7" spans="1:11" x14ac:dyDescent="0.25">
      <c r="A7" s="4" t="s">
        <v>2</v>
      </c>
      <c r="B7" s="8">
        <v>449.62724703340126</v>
      </c>
    </row>
    <row r="8" spans="1:11" ht="15.75" thickBot="1" x14ac:dyDescent="0.3">
      <c r="A8" s="5" t="s">
        <v>14</v>
      </c>
      <c r="B8" s="5">
        <v>59</v>
      </c>
    </row>
    <row r="10" spans="1:11" ht="15.75" thickBot="1" x14ac:dyDescent="0.3">
      <c r="A10" t="s">
        <v>15</v>
      </c>
    </row>
    <row r="11" spans="1:11" x14ac:dyDescent="0.25">
      <c r="A11" s="6"/>
      <c r="B11" s="6" t="s">
        <v>0</v>
      </c>
      <c r="C11" s="6" t="s">
        <v>20</v>
      </c>
      <c r="D11" s="6" t="s">
        <v>21</v>
      </c>
      <c r="E11" s="6" t="s">
        <v>1</v>
      </c>
      <c r="F11" s="6" t="s">
        <v>22</v>
      </c>
      <c r="K11" t="s">
        <v>35</v>
      </c>
    </row>
    <row r="12" spans="1:11" x14ac:dyDescent="0.25">
      <c r="A12" s="4" t="s">
        <v>16</v>
      </c>
      <c r="B12" s="4">
        <v>2</v>
      </c>
      <c r="C12" s="4">
        <v>313374266.76521933</v>
      </c>
      <c r="D12" s="4">
        <v>156687133.38260967</v>
      </c>
      <c r="E12" s="4">
        <v>775.04709475213076</v>
      </c>
      <c r="F12" s="4">
        <v>1.5405523132174712E-41</v>
      </c>
      <c r="K12" s="14">
        <f>B17+2012*B18+2012^2*B19</f>
        <v>8045.6222891882062</v>
      </c>
    </row>
    <row r="13" spans="1:11" x14ac:dyDescent="0.25">
      <c r="A13" s="4" t="s">
        <v>17</v>
      </c>
      <c r="B13" s="4">
        <v>56</v>
      </c>
      <c r="C13" s="4">
        <v>11321221.031390775</v>
      </c>
      <c r="D13" s="4">
        <v>202164.66127483526</v>
      </c>
      <c r="E13" s="4"/>
      <c r="F13" s="4"/>
    </row>
    <row r="14" spans="1:11" ht="15.75" thickBot="1" x14ac:dyDescent="0.3">
      <c r="A14" s="5" t="s">
        <v>18</v>
      </c>
      <c r="B14" s="5">
        <v>58</v>
      </c>
      <c r="C14" s="5">
        <v>324695487.79661012</v>
      </c>
      <c r="D14" s="5"/>
      <c r="E14" s="5"/>
      <c r="F14" s="5"/>
    </row>
    <row r="15" spans="1:11" ht="15.75" thickBot="1" x14ac:dyDescent="0.3"/>
    <row r="16" spans="1:11" x14ac:dyDescent="0.25">
      <c r="A16" s="6"/>
      <c r="B16" s="6" t="s">
        <v>23</v>
      </c>
      <c r="C16" s="6" t="s">
        <v>2</v>
      </c>
      <c r="D16" s="6" t="s">
        <v>24</v>
      </c>
      <c r="E16" s="6" t="s">
        <v>25</v>
      </c>
      <c r="F16" s="6" t="s">
        <v>26</v>
      </c>
      <c r="G16" s="6" t="s">
        <v>27</v>
      </c>
      <c r="H16" s="6" t="s">
        <v>28</v>
      </c>
      <c r="I16" s="6" t="s">
        <v>29</v>
      </c>
    </row>
    <row r="17" spans="1:9" x14ac:dyDescent="0.25">
      <c r="A17" s="4" t="s">
        <v>19</v>
      </c>
      <c r="B17" s="4">
        <v>-17082397.8331847</v>
      </c>
      <c r="C17" s="4">
        <v>886867.93815033638</v>
      </c>
      <c r="D17" s="4">
        <v>-19.26148989985132</v>
      </c>
      <c r="E17" s="4">
        <v>2.251400444026182E-26</v>
      </c>
      <c r="F17" s="4">
        <v>-18859007.799128082</v>
      </c>
      <c r="G17" s="4">
        <v>-15305787.86724126</v>
      </c>
      <c r="H17" s="4">
        <v>-18859007.799128082</v>
      </c>
      <c r="I17" s="4">
        <v>-15305787.86724126</v>
      </c>
    </row>
    <row r="18" spans="1:9" x14ac:dyDescent="0.25">
      <c r="A18" s="4" t="s">
        <v>3</v>
      </c>
      <c r="B18" s="4">
        <v>17127.44101154336</v>
      </c>
      <c r="C18" s="4">
        <v>894.96849988308509</v>
      </c>
      <c r="D18" s="4">
        <v>19.137479155725387</v>
      </c>
      <c r="E18" s="4">
        <v>3.0844584494000161E-26</v>
      </c>
      <c r="F18" s="4">
        <v>15334.603670491366</v>
      </c>
      <c r="G18" s="4">
        <v>18920.278352595353</v>
      </c>
      <c r="H18" s="4">
        <v>15334.603670491366</v>
      </c>
      <c r="I18" s="4">
        <v>18920.278352595353</v>
      </c>
    </row>
    <row r="19" spans="1:9" ht="15.75" thickBot="1" x14ac:dyDescent="0.3">
      <c r="A19" s="5" t="s">
        <v>34</v>
      </c>
      <c r="B19" s="5">
        <v>-4.2908473265158937</v>
      </c>
      <c r="C19" s="5">
        <v>0.22577242652393353</v>
      </c>
      <c r="D19" s="5">
        <v>-19.00518762445525</v>
      </c>
      <c r="E19" s="5">
        <v>4.3227441180245217E-26</v>
      </c>
      <c r="F19" s="5">
        <v>-4.743123844521727</v>
      </c>
      <c r="G19" s="5">
        <v>-3.8385708085100605</v>
      </c>
      <c r="H19" s="5">
        <v>-4.743123844521727</v>
      </c>
      <c r="I19" s="5">
        <v>-3.8385708085100605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workbookViewId="0">
      <selection activeCell="E6" sqref="E6"/>
    </sheetView>
  </sheetViews>
  <sheetFormatPr defaultRowHeight="15" x14ac:dyDescent="0.25"/>
  <cols>
    <col min="1" max="1" width="12.85546875" bestFit="1" customWidth="1"/>
    <col min="3" max="3" width="11.85546875" bestFit="1" customWidth="1"/>
  </cols>
  <sheetData>
    <row r="1" spans="1:3" x14ac:dyDescent="0.25">
      <c r="A1" s="2" t="s">
        <v>3</v>
      </c>
      <c r="B1" t="s">
        <v>34</v>
      </c>
      <c r="C1" s="2" t="s">
        <v>4</v>
      </c>
    </row>
    <row r="2" spans="1:3" x14ac:dyDescent="0.25">
      <c r="A2" s="3">
        <v>1953</v>
      </c>
      <c r="B2" s="13">
        <f>A2^2</f>
        <v>3814209</v>
      </c>
      <c r="C2" s="3">
        <v>482</v>
      </c>
    </row>
    <row r="3" spans="1:3" x14ac:dyDescent="0.25">
      <c r="A3" s="3">
        <v>1954</v>
      </c>
      <c r="B3" s="13">
        <f t="shared" ref="B3:B60" si="0">A3^2</f>
        <v>3818116</v>
      </c>
      <c r="C3" s="3">
        <v>312</v>
      </c>
    </row>
    <row r="4" spans="1:3" x14ac:dyDescent="0.25">
      <c r="A4" s="3">
        <v>1955</v>
      </c>
      <c r="B4" s="13">
        <f t="shared" si="0"/>
        <v>3822025</v>
      </c>
      <c r="C4" s="3">
        <v>1221</v>
      </c>
    </row>
    <row r="5" spans="1:3" x14ac:dyDescent="0.25">
      <c r="A5" s="3">
        <v>1956</v>
      </c>
      <c r="B5" s="13">
        <f t="shared" si="0"/>
        <v>3825936</v>
      </c>
      <c r="C5" s="3">
        <v>1800</v>
      </c>
    </row>
    <row r="6" spans="1:3" x14ac:dyDescent="0.25">
      <c r="A6" s="3">
        <v>1957</v>
      </c>
      <c r="B6" s="13">
        <f t="shared" si="0"/>
        <v>3829849</v>
      </c>
      <c r="C6" s="3">
        <v>2419</v>
      </c>
    </row>
    <row r="7" spans="1:3" x14ac:dyDescent="0.25">
      <c r="A7" s="3">
        <v>1958</v>
      </c>
      <c r="B7" s="13">
        <f t="shared" si="0"/>
        <v>3833764</v>
      </c>
      <c r="C7" s="3">
        <v>2958</v>
      </c>
    </row>
    <row r="8" spans="1:3" x14ac:dyDescent="0.25">
      <c r="A8" s="3">
        <v>1959</v>
      </c>
      <c r="B8" s="13">
        <f t="shared" si="0"/>
        <v>3837681</v>
      </c>
      <c r="C8" s="3">
        <v>3454</v>
      </c>
    </row>
    <row r="9" spans="1:3" x14ac:dyDescent="0.25">
      <c r="A9" s="3">
        <v>1960</v>
      </c>
      <c r="B9" s="13">
        <f t="shared" si="0"/>
        <v>3841600</v>
      </c>
      <c r="C9" s="3">
        <v>3897</v>
      </c>
    </row>
    <row r="10" spans="1:3" x14ac:dyDescent="0.25">
      <c r="A10" s="3">
        <v>1961</v>
      </c>
      <c r="B10" s="13">
        <f t="shared" si="0"/>
        <v>3845521</v>
      </c>
      <c r="C10" s="3">
        <v>4317</v>
      </c>
    </row>
    <row r="11" spans="1:3" x14ac:dyDescent="0.25">
      <c r="A11" s="3">
        <v>1962</v>
      </c>
      <c r="B11" s="13">
        <f t="shared" si="0"/>
        <v>3849444</v>
      </c>
      <c r="C11" s="3">
        <v>4705</v>
      </c>
    </row>
    <row r="12" spans="1:3" x14ac:dyDescent="0.25">
      <c r="A12" s="3">
        <v>1963</v>
      </c>
      <c r="B12" s="13">
        <f t="shared" si="0"/>
        <v>3853369</v>
      </c>
      <c r="C12" s="3">
        <v>5056</v>
      </c>
    </row>
    <row r="13" spans="1:3" x14ac:dyDescent="0.25">
      <c r="A13" s="3">
        <v>1964</v>
      </c>
      <c r="B13" s="13">
        <f t="shared" si="0"/>
        <v>3857296</v>
      </c>
      <c r="C13" s="3">
        <v>5378</v>
      </c>
    </row>
    <row r="14" spans="1:3" x14ac:dyDescent="0.25">
      <c r="A14" s="3">
        <v>1965</v>
      </c>
      <c r="B14" s="13">
        <f t="shared" si="0"/>
        <v>3861225</v>
      </c>
      <c r="C14" s="3">
        <v>5681</v>
      </c>
    </row>
    <row r="15" spans="1:3" x14ac:dyDescent="0.25">
      <c r="A15" s="3">
        <v>1966</v>
      </c>
      <c r="B15" s="13">
        <f t="shared" si="0"/>
        <v>3865156</v>
      </c>
      <c r="C15" s="3">
        <v>5964</v>
      </c>
    </row>
    <row r="16" spans="1:3" x14ac:dyDescent="0.25">
      <c r="A16" s="3">
        <v>1967</v>
      </c>
      <c r="B16" s="13">
        <f t="shared" si="0"/>
        <v>3869089</v>
      </c>
      <c r="C16" s="3">
        <v>6216</v>
      </c>
    </row>
    <row r="17" spans="1:3" x14ac:dyDescent="0.25">
      <c r="A17" s="3">
        <v>1968</v>
      </c>
      <c r="B17" s="13">
        <f t="shared" si="0"/>
        <v>3873024</v>
      </c>
      <c r="C17" s="3">
        <v>6425</v>
      </c>
    </row>
    <row r="18" spans="1:3" x14ac:dyDescent="0.25">
      <c r="A18" s="3">
        <v>1969</v>
      </c>
      <c r="B18" s="13">
        <f t="shared" si="0"/>
        <v>3876961</v>
      </c>
      <c r="C18" s="3">
        <v>6632</v>
      </c>
    </row>
    <row r="19" spans="1:3" x14ac:dyDescent="0.25">
      <c r="A19" s="3">
        <v>1970</v>
      </c>
      <c r="B19" s="13">
        <f t="shared" si="0"/>
        <v>3880900</v>
      </c>
      <c r="C19" s="3">
        <v>6836</v>
      </c>
    </row>
    <row r="20" spans="1:3" x14ac:dyDescent="0.25">
      <c r="A20" s="3">
        <v>1971</v>
      </c>
      <c r="B20" s="13">
        <f t="shared" si="0"/>
        <v>3884841</v>
      </c>
      <c r="C20" s="3">
        <v>7003</v>
      </c>
    </row>
    <row r="21" spans="1:3" x14ac:dyDescent="0.25">
      <c r="A21" s="3">
        <v>1972</v>
      </c>
      <c r="B21" s="13">
        <f t="shared" si="0"/>
        <v>3888784</v>
      </c>
      <c r="C21" s="3">
        <v>7170</v>
      </c>
    </row>
    <row r="22" spans="1:3" x14ac:dyDescent="0.25">
      <c r="A22" s="3">
        <v>1973</v>
      </c>
      <c r="B22" s="13">
        <f t="shared" si="0"/>
        <v>3892729</v>
      </c>
      <c r="C22" s="3">
        <v>7315</v>
      </c>
    </row>
    <row r="23" spans="1:3" x14ac:dyDescent="0.25">
      <c r="A23" s="3">
        <v>1974</v>
      </c>
      <c r="B23" s="13">
        <f t="shared" si="0"/>
        <v>3896676</v>
      </c>
      <c r="C23" s="3">
        <v>7456</v>
      </c>
    </row>
    <row r="24" spans="1:3" x14ac:dyDescent="0.25">
      <c r="A24" s="3">
        <v>1975</v>
      </c>
      <c r="B24" s="13">
        <f t="shared" si="0"/>
        <v>3900625</v>
      </c>
      <c r="C24" s="3">
        <v>7595</v>
      </c>
    </row>
    <row r="25" spans="1:3" x14ac:dyDescent="0.25">
      <c r="A25" s="3">
        <v>1976</v>
      </c>
      <c r="B25" s="13">
        <f t="shared" si="0"/>
        <v>3904576</v>
      </c>
      <c r="C25" s="3">
        <v>7715</v>
      </c>
    </row>
    <row r="26" spans="1:3" x14ac:dyDescent="0.25">
      <c r="A26" s="3">
        <v>1977</v>
      </c>
      <c r="B26" s="13">
        <f t="shared" si="0"/>
        <v>3908529</v>
      </c>
      <c r="C26" s="3">
        <v>7815</v>
      </c>
    </row>
    <row r="27" spans="1:3" x14ac:dyDescent="0.25">
      <c r="A27" s="3">
        <v>1978</v>
      </c>
      <c r="B27" s="13">
        <f t="shared" si="0"/>
        <v>3912484</v>
      </c>
      <c r="C27" s="3">
        <v>7918</v>
      </c>
    </row>
    <row r="28" spans="1:3" x14ac:dyDescent="0.25">
      <c r="A28" s="3">
        <v>1979</v>
      </c>
      <c r="B28" s="13">
        <f t="shared" si="0"/>
        <v>3916441</v>
      </c>
      <c r="C28" s="3">
        <v>7995</v>
      </c>
    </row>
    <row r="29" spans="1:3" x14ac:dyDescent="0.25">
      <c r="A29" s="3">
        <v>1980</v>
      </c>
      <c r="B29" s="13">
        <f t="shared" si="0"/>
        <v>3920400</v>
      </c>
      <c r="C29" s="3">
        <v>8079</v>
      </c>
    </row>
    <row r="30" spans="1:3" x14ac:dyDescent="0.25">
      <c r="A30" s="3">
        <v>1981</v>
      </c>
      <c r="B30" s="13">
        <f t="shared" si="0"/>
        <v>3924361</v>
      </c>
      <c r="C30" s="3">
        <v>8164</v>
      </c>
    </row>
    <row r="31" spans="1:3" x14ac:dyDescent="0.25">
      <c r="A31" s="3">
        <v>1982</v>
      </c>
      <c r="B31" s="13">
        <f t="shared" si="0"/>
        <v>3928324</v>
      </c>
      <c r="C31" s="3">
        <v>8239</v>
      </c>
    </row>
    <row r="32" spans="1:3" x14ac:dyDescent="0.25">
      <c r="A32" s="3">
        <v>1983</v>
      </c>
      <c r="B32" s="13">
        <f t="shared" si="0"/>
        <v>3932289</v>
      </c>
      <c r="C32" s="3">
        <v>8292</v>
      </c>
    </row>
    <row r="33" spans="1:3" x14ac:dyDescent="0.25">
      <c r="A33" s="3">
        <v>1984</v>
      </c>
      <c r="B33" s="13">
        <f t="shared" si="0"/>
        <v>3936256</v>
      </c>
      <c r="C33" s="3">
        <v>8355</v>
      </c>
    </row>
    <row r="34" spans="1:3" x14ac:dyDescent="0.25">
      <c r="A34" s="3">
        <v>1985</v>
      </c>
      <c r="B34" s="13">
        <f t="shared" si="0"/>
        <v>3940225</v>
      </c>
      <c r="C34" s="3">
        <v>8402</v>
      </c>
    </row>
    <row r="35" spans="1:3" x14ac:dyDescent="0.25">
      <c r="A35" s="3">
        <v>1986</v>
      </c>
      <c r="B35" s="13">
        <f t="shared" si="0"/>
        <v>3944196</v>
      </c>
      <c r="C35" s="3">
        <v>8461</v>
      </c>
    </row>
    <row r="36" spans="1:3" x14ac:dyDescent="0.25">
      <c r="A36" s="3">
        <v>1987</v>
      </c>
      <c r="B36" s="13">
        <f t="shared" si="0"/>
        <v>3948169</v>
      </c>
      <c r="C36" s="3">
        <v>8493</v>
      </c>
    </row>
    <row r="37" spans="1:3" x14ac:dyDescent="0.25">
      <c r="A37" s="3">
        <v>1988</v>
      </c>
      <c r="B37" s="13">
        <f t="shared" si="0"/>
        <v>3952144</v>
      </c>
      <c r="C37" s="3">
        <v>8539</v>
      </c>
    </row>
    <row r="38" spans="1:3" x14ac:dyDescent="0.25">
      <c r="A38" s="3">
        <v>1989</v>
      </c>
      <c r="B38" s="13">
        <f t="shared" si="0"/>
        <v>3956121</v>
      </c>
      <c r="C38" s="3">
        <v>8561</v>
      </c>
    </row>
    <row r="39" spans="1:3" x14ac:dyDescent="0.25">
      <c r="A39" s="3">
        <v>1990</v>
      </c>
      <c r="B39" s="13">
        <f t="shared" si="0"/>
        <v>3960100</v>
      </c>
      <c r="C39" s="3">
        <v>8609</v>
      </c>
    </row>
    <row r="40" spans="1:3" x14ac:dyDescent="0.25">
      <c r="A40" s="3">
        <v>1991</v>
      </c>
      <c r="B40" s="13">
        <f t="shared" si="0"/>
        <v>3964081</v>
      </c>
      <c r="C40" s="3">
        <v>8649</v>
      </c>
    </row>
    <row r="41" spans="1:3" x14ac:dyDescent="0.25">
      <c r="A41" s="3">
        <v>1992</v>
      </c>
      <c r="B41" s="13">
        <f t="shared" si="0"/>
        <v>3968064</v>
      </c>
      <c r="C41" s="3">
        <v>8660</v>
      </c>
    </row>
    <row r="42" spans="1:3" x14ac:dyDescent="0.25">
      <c r="A42" s="3">
        <v>1993</v>
      </c>
      <c r="B42" s="13">
        <f t="shared" si="0"/>
        <v>3972049</v>
      </c>
      <c r="C42" s="3">
        <v>8680</v>
      </c>
    </row>
    <row r="43" spans="1:3" x14ac:dyDescent="0.25">
      <c r="A43" s="3">
        <v>1994</v>
      </c>
      <c r="B43" s="13">
        <f t="shared" si="0"/>
        <v>3976036</v>
      </c>
      <c r="C43" s="3">
        <v>8726</v>
      </c>
    </row>
    <row r="44" spans="1:3" x14ac:dyDescent="0.25">
      <c r="A44" s="3">
        <v>1995</v>
      </c>
      <c r="B44" s="13">
        <f t="shared" si="0"/>
        <v>3980025</v>
      </c>
      <c r="C44" s="3">
        <v>8740</v>
      </c>
    </row>
    <row r="45" spans="1:3" x14ac:dyDescent="0.25">
      <c r="A45" s="3">
        <v>1996</v>
      </c>
      <c r="B45" s="13">
        <f t="shared" si="0"/>
        <v>3984016</v>
      </c>
      <c r="C45" s="3">
        <v>8760</v>
      </c>
    </row>
    <row r="46" spans="1:3" x14ac:dyDescent="0.25">
      <c r="A46" s="3">
        <v>1997</v>
      </c>
      <c r="B46" s="13">
        <f t="shared" si="0"/>
        <v>3988009</v>
      </c>
      <c r="C46" s="3">
        <v>8783</v>
      </c>
    </row>
    <row r="47" spans="1:3" x14ac:dyDescent="0.25">
      <c r="A47" s="3">
        <v>1998</v>
      </c>
      <c r="B47" s="13">
        <f t="shared" si="0"/>
        <v>3992004</v>
      </c>
      <c r="C47" s="3">
        <v>8805</v>
      </c>
    </row>
    <row r="48" spans="1:3" x14ac:dyDescent="0.25">
      <c r="A48" s="3">
        <v>1999</v>
      </c>
      <c r="B48" s="13">
        <f t="shared" si="0"/>
        <v>3996001</v>
      </c>
      <c r="C48" s="3">
        <v>8812</v>
      </c>
    </row>
    <row r="49" spans="1:3" x14ac:dyDescent="0.25">
      <c r="A49" s="3">
        <v>2000</v>
      </c>
      <c r="B49" s="13">
        <f t="shared" si="0"/>
        <v>4000000</v>
      </c>
      <c r="C49" s="3">
        <v>8854</v>
      </c>
    </row>
    <row r="50" spans="1:3" x14ac:dyDescent="0.25">
      <c r="A50" s="3">
        <v>2001</v>
      </c>
      <c r="B50" s="13">
        <f t="shared" si="0"/>
        <v>4004001</v>
      </c>
      <c r="C50" s="3">
        <v>8841</v>
      </c>
    </row>
    <row r="51" spans="1:3" x14ac:dyDescent="0.25">
      <c r="A51" s="3">
        <v>2002</v>
      </c>
      <c r="B51" s="13">
        <f t="shared" si="0"/>
        <v>4008004</v>
      </c>
      <c r="C51" s="3">
        <v>8869</v>
      </c>
    </row>
    <row r="52" spans="1:3" x14ac:dyDescent="0.25">
      <c r="A52" s="3">
        <v>2003</v>
      </c>
      <c r="B52" s="13">
        <f t="shared" si="0"/>
        <v>4012009</v>
      </c>
      <c r="C52" s="3">
        <v>8893</v>
      </c>
    </row>
    <row r="53" spans="1:3" x14ac:dyDescent="0.25">
      <c r="A53" s="3">
        <v>2004</v>
      </c>
      <c r="B53" s="13">
        <f t="shared" si="0"/>
        <v>4016016</v>
      </c>
      <c r="C53" s="3">
        <v>8883</v>
      </c>
    </row>
    <row r="54" spans="1:3" x14ac:dyDescent="0.25">
      <c r="A54" s="3">
        <v>2005</v>
      </c>
      <c r="B54" s="13">
        <f t="shared" si="0"/>
        <v>4020025</v>
      </c>
      <c r="C54" s="3">
        <v>8888</v>
      </c>
    </row>
    <row r="55" spans="1:3" x14ac:dyDescent="0.25">
      <c r="A55" s="3">
        <v>2006</v>
      </c>
      <c r="B55" s="13">
        <f t="shared" si="0"/>
        <v>4024036</v>
      </c>
      <c r="C55" s="3">
        <v>8904</v>
      </c>
    </row>
    <row r="56" spans="1:3" x14ac:dyDescent="0.25">
      <c r="A56" s="3">
        <v>2007</v>
      </c>
      <c r="B56" s="13">
        <f t="shared" si="0"/>
        <v>4028049</v>
      </c>
      <c r="C56" s="3">
        <v>8913</v>
      </c>
    </row>
    <row r="57" spans="1:3" x14ac:dyDescent="0.25">
      <c r="A57" s="3">
        <v>2008</v>
      </c>
      <c r="B57" s="13">
        <f t="shared" si="0"/>
        <v>4032064</v>
      </c>
      <c r="C57" s="3">
        <v>8913</v>
      </c>
    </row>
    <row r="58" spans="1:3" x14ac:dyDescent="0.25">
      <c r="A58" s="3">
        <v>2009</v>
      </c>
      <c r="B58" s="13">
        <f t="shared" si="0"/>
        <v>4036081</v>
      </c>
      <c r="C58" s="3">
        <v>8923</v>
      </c>
    </row>
    <row r="59" spans="1:3" x14ac:dyDescent="0.25">
      <c r="A59" s="3">
        <v>2010</v>
      </c>
      <c r="B59" s="13">
        <f t="shared" si="0"/>
        <v>4040100</v>
      </c>
      <c r="C59" s="3">
        <v>8948</v>
      </c>
    </row>
    <row r="60" spans="1:3" x14ac:dyDescent="0.25">
      <c r="A60" s="3">
        <v>2011</v>
      </c>
      <c r="B60" s="13">
        <f t="shared" si="0"/>
        <v>4044121</v>
      </c>
      <c r="C60" s="3">
        <v>8962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Multiple regression</vt:lpstr>
      <vt:lpstr>Natural Log Mul Reg</vt:lpstr>
      <vt:lpstr>Linear demand and price</vt:lpstr>
      <vt:lpstr>Price</vt:lpstr>
      <vt:lpstr>Quadratic Model</vt:lpstr>
      <vt:lpstr>Year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sunil kumar</dc:creator>
  <cp:lastModifiedBy>sunil kumar</cp:lastModifiedBy>
  <dcterms:created xsi:type="dcterms:W3CDTF">2016-10-14T04:15:29Z</dcterms:created>
  <dcterms:modified xsi:type="dcterms:W3CDTF">2016-10-14T11:15:44Z</dcterms:modified>
</cp:coreProperties>
</file>