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<sst xmlns="http://schemas.openxmlformats.org/spreadsheetml/2006/main" count="6" uniqueCount="6">
  <si>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Computation of the current stock price:-</t>
  </si>
  <si>
    <t>Year</t>
  </si>
  <si>
    <t>Dividends</t>
  </si>
  <si>
    <t>PVIF@20%</t>
  </si>
  <si>
    <t>Present value</t>
  </si>
  <si>
    <t>Current stock price =</t>
  </si>
</sst>
</file>

<file path=xl/styles.xml><?xml version="1.0" encoding="utf-8"?>
<styleSheet xmlns="http://schemas.openxmlformats.org/spreadsheetml/2006/main">
  <numFmts count="8">
    <numFmt numFmtId="176" formatCode="_ * #,##0.00_ ;_ * \-#,##0.00_ ;_ * &quot;-&quot;??_ ;_ @_ "/>
    <numFmt numFmtId="177" formatCode="0.00000_ "/>
    <numFmt numFmtId="178" formatCode="_ &quot;₹&quot;* #,##0.00_ ;_ &quot;₹&quot;* \-#,##0.00_ ;_ &quot;₹&quot;* &quot;-&quot;??_ ;_ @_ "/>
    <numFmt numFmtId="179" formatCode="0.000000_ "/>
    <numFmt numFmtId="180" formatCode="0.00_ "/>
    <numFmt numFmtId="181" formatCode="_ &quot;₹&quot;* #,##0_ ;_ &quot;₹&quot;* \-#,##0_ ;_ &quot;₹&quot;* &quot;-&quot;_ ;_ @_ "/>
    <numFmt numFmtId="182" formatCode="_ * #,##0_ ;_ * \-#,##0_ ;_ * &quot;-&quot;_ ;_ @_ "/>
    <numFmt numFmtId="183" formatCode="0.0000_ "/>
  </numFmts>
  <fonts count="22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83" fontId="0" fillId="0" borderId="0" xfId="0" applyNumberForma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6" applyNumberFormat="1" applyFont="1" applyAlignment="1">
      <alignment horizontal="left" vertical="center"/>
    </xf>
    <xf numFmtId="179" fontId="0" fillId="0" borderId="0" xfId="0" applyNumberFormat="1" applyAlignment="1">
      <alignment horizontal="left" vertical="center"/>
    </xf>
    <xf numFmtId="177" fontId="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0" fontId="2" fillId="0" borderId="0" xfId="0" applyNumberFormat="1" applyFont="1" applyAlignment="1">
      <alignment horizontal="left" vertical="center"/>
    </xf>
    <xf numFmtId="10" fontId="2" fillId="0" borderId="0" xfId="6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0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20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$A1:$XFD1048576"/>
    </sheetView>
  </sheetViews>
  <sheetFormatPr defaultColWidth="8.72727272727273" defaultRowHeight="14.5" outlineLevelCol="4"/>
  <cols>
    <col min="1" max="1" width="19.0909090909091" customWidth="1"/>
    <col min="2" max="2" width="12.6363636363636" customWidth="1"/>
    <col min="3" max="3" width="21.1818181818182" customWidth="1"/>
    <col min="4" max="4" width="16.6363636363636" customWidth="1"/>
  </cols>
  <sheetData>
    <row r="1" spans="1:4">
      <c r="A1" s="1" t="s">
        <v>0</v>
      </c>
      <c r="B1" s="2"/>
      <c r="C1" s="2"/>
      <c r="D1" s="2"/>
    </row>
    <row r="2" spans="1:5">
      <c r="A2" s="3" t="s">
        <v>1</v>
      </c>
      <c r="B2" s="3" t="s">
        <v>2</v>
      </c>
      <c r="C2" s="4" t="s">
        <v>3</v>
      </c>
      <c r="D2" s="3" t="s">
        <v>4</v>
      </c>
      <c r="E2" s="5"/>
    </row>
    <row r="3" spans="1:5">
      <c r="A3" s="5">
        <v>5</v>
      </c>
      <c r="B3" s="6">
        <v>4.25</v>
      </c>
      <c r="C3" s="5">
        <f>1/(1+20%)^A3</f>
        <v>0.401877572016461</v>
      </c>
      <c r="D3" s="7">
        <f>B3*C3</f>
        <v>1.70797968106996</v>
      </c>
      <c r="E3" s="5"/>
    </row>
    <row r="4" spans="1:5">
      <c r="A4" s="5">
        <v>5</v>
      </c>
      <c r="B4" s="8">
        <f>B3*(1+6%)/(20%-6%)</f>
        <v>32.1785714285714</v>
      </c>
      <c r="C4" s="5">
        <f>1/(1+20%)^A4</f>
        <v>0.401877572016461</v>
      </c>
      <c r="D4" s="7">
        <f>B4*C4</f>
        <v>12.9318461566725</v>
      </c>
      <c r="E4" s="5"/>
    </row>
    <row r="5" spans="1:5">
      <c r="A5" s="5"/>
      <c r="B5" s="9"/>
      <c r="C5" s="3" t="s">
        <v>5</v>
      </c>
      <c r="D5" s="10">
        <f>D3+D4</f>
        <v>14.6398258377425</v>
      </c>
      <c r="E5" s="5"/>
    </row>
    <row r="6" spans="1:5">
      <c r="A6" s="5"/>
      <c r="B6" s="11"/>
      <c r="C6" s="12"/>
      <c r="D6" s="13"/>
      <c r="E6" s="5"/>
    </row>
    <row r="7" spans="1:5">
      <c r="A7" s="14"/>
      <c r="B7" s="15"/>
      <c r="C7" s="14"/>
      <c r="D7" s="16"/>
      <c r="E7" s="5"/>
    </row>
    <row r="8" spans="1:5">
      <c r="A8" s="14"/>
      <c r="B8" s="15"/>
      <c r="C8" s="14"/>
      <c r="D8" s="16"/>
      <c r="E8" s="5"/>
    </row>
    <row r="9" spans="1:5">
      <c r="A9" s="14"/>
      <c r="B9" s="15"/>
      <c r="C9" s="14"/>
      <c r="D9" s="16"/>
      <c r="E9" s="5"/>
    </row>
    <row r="10" spans="1:4">
      <c r="A10" s="14"/>
      <c r="B10" s="17"/>
      <c r="C10" s="14"/>
      <c r="D10" s="16"/>
    </row>
    <row r="11" spans="1:4">
      <c r="A11" s="14"/>
      <c r="B11" s="17"/>
      <c r="C11" s="14"/>
      <c r="D11" s="16"/>
    </row>
    <row r="12" spans="1:4">
      <c r="A12" s="14"/>
      <c r="B12" s="17"/>
      <c r="C12" s="14"/>
      <c r="D12" s="16"/>
    </row>
    <row r="13" spans="1:4">
      <c r="A13" s="14"/>
      <c r="B13" s="17"/>
      <c r="C13" s="14"/>
      <c r="D13" s="16"/>
    </row>
    <row r="14" spans="1:4">
      <c r="A14" s="14"/>
      <c r="B14" s="14"/>
      <c r="C14" s="18"/>
      <c r="D14" s="19"/>
    </row>
    <row r="15" spans="1:4">
      <c r="A15" s="14"/>
      <c r="B15" s="14"/>
      <c r="C15" s="20"/>
      <c r="D15" s="21"/>
    </row>
    <row r="16" customFormat="1" spans="3:3">
      <c r="C16" s="22"/>
    </row>
    <row r="17" customFormat="1"/>
    <row r="18" customFormat="1"/>
    <row r="19" customFormat="1"/>
    <row r="20" customFormat="1"/>
    <row r="21" customFormat="1" spans="3:3">
      <c r="C21" s="22"/>
    </row>
  </sheetData>
  <hyperlinks>
    <hyperlink ref="C2" r:id="rId1" display="PVIF@20%" tooltip="mailto:PVIF@20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2020-08-12T14:04:46Z</dcterms:created>
  <dcterms:modified xsi:type="dcterms:W3CDTF">2020-08-12T14:05:01Z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