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1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<sst xmlns="http://schemas.openxmlformats.org/spreadsheetml/2006/main" count="21" uniqueCount="17">
  <si>
    <t>Computation of the operating cash flow for both project:-</t>
  </si>
  <si>
    <t>Particulars</t>
  </si>
  <si>
    <t>System A</t>
  </si>
  <si>
    <t>System B</t>
  </si>
  <si>
    <t>Operating cost</t>
  </si>
  <si>
    <t>Less: Depreciation</t>
  </si>
  <si>
    <t>Pre tax earnings</t>
  </si>
  <si>
    <t>Less: Tax@23%</t>
  </si>
  <si>
    <t>After tax earnings</t>
  </si>
  <si>
    <t>Add: Depreciation</t>
  </si>
  <si>
    <t>Operating cash flow</t>
  </si>
  <si>
    <t>Computation of the NPV:-</t>
  </si>
  <si>
    <t>Year</t>
  </si>
  <si>
    <t xml:space="preserve">                     Cash flows</t>
  </si>
  <si>
    <t>PVIF@14.2%</t>
  </si>
  <si>
    <t xml:space="preserve">         Present value</t>
  </si>
  <si>
    <t>NPV =</t>
  </si>
</sst>
</file>

<file path=xl/styles.xml><?xml version="1.0" encoding="utf-8"?>
<styleSheet xmlns="http://schemas.openxmlformats.org/spreadsheetml/2006/main">
  <numFmts count="9">
    <numFmt numFmtId="176" formatCode="_ &quot;₹&quot;* #,##0.00_ ;_ &quot;₹&quot;* \-#,##0.00_ ;_ &quot;₹&quot;* &quot;-&quot;??_ ;_ @_ "/>
    <numFmt numFmtId="177" formatCode="0.0000_ "/>
    <numFmt numFmtId="178" formatCode="0.0_ "/>
    <numFmt numFmtId="179" formatCode="0.00_ "/>
    <numFmt numFmtId="180" formatCode="_ &quot;₹&quot;* #,##0_ ;_ &quot;₹&quot;* \-#,##0_ ;_ &quot;₹&quot;* &quot;-&quot;_ ;_ @_ "/>
    <numFmt numFmtId="181" formatCode="_ * #,##0_ ;_ * \-#,##0_ ;_ * &quot;-&quot;_ ;_ @_ "/>
    <numFmt numFmtId="182" formatCode="_ * #,##0.00_ ;_ * \-#,##0.00_ ;_ * &quot;-&quot;??_ ;_ @_ "/>
    <numFmt numFmtId="183" formatCode="&quot;₹&quot;\ #,##0.00;[Red]&quot;₹&quot;\ \-#,##0.00"/>
    <numFmt numFmtId="184" formatCode="0.000_ "/>
  </numFmts>
  <fonts count="23">
    <font>
      <sz val="11"/>
      <color theme="1"/>
      <name val="Calibri"/>
      <charset val="134"/>
      <scheme val="minor"/>
    </font>
    <font>
      <b/>
      <i/>
      <sz val="11"/>
      <color theme="1"/>
      <name val="Calibri"/>
      <charset val="134"/>
      <scheme val="minor"/>
    </font>
    <font>
      <b/>
      <sz val="11"/>
      <color theme="1"/>
      <name val="Calibri"/>
      <charset val="134"/>
      <scheme val="minor"/>
    </font>
    <font>
      <b/>
      <u/>
      <sz val="11"/>
      <color rgb="FF0000FF"/>
      <name val="Calibri"/>
      <charset val="0"/>
      <scheme val="minor"/>
    </font>
    <font>
      <i/>
      <sz val="11"/>
      <color rgb="FF7F7F7F"/>
      <name val="Calibri"/>
      <charset val="0"/>
      <scheme val="minor"/>
    </font>
    <font>
      <sz val="11"/>
      <color theme="1"/>
      <name val="Calibri"/>
      <charset val="0"/>
      <scheme val="minor"/>
    </font>
    <font>
      <sz val="11"/>
      <color theme="0"/>
      <name val="Calibri"/>
      <charset val="0"/>
      <scheme val="minor"/>
    </font>
    <font>
      <b/>
      <sz val="13"/>
      <color theme="3"/>
      <name val="Calibri"/>
      <charset val="134"/>
      <scheme val="minor"/>
    </font>
    <font>
      <sz val="11"/>
      <color rgb="FFFA7D00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1"/>
      <color rgb="FFFFFFFF"/>
      <name val="Calibri"/>
      <charset val="0"/>
      <scheme val="minor"/>
    </font>
    <font>
      <b/>
      <sz val="11"/>
      <color theme="1"/>
      <name val="Calibri"/>
      <charset val="0"/>
      <scheme val="minor"/>
    </font>
    <font>
      <b/>
      <sz val="11"/>
      <color theme="3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9C000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b/>
      <sz val="11"/>
      <color rgb="FFFA7D00"/>
      <name val="Calibri"/>
      <charset val="0"/>
      <scheme val="minor"/>
    </font>
    <font>
      <sz val="11"/>
      <color rgb="FF3F3F7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rgb="FF006100"/>
      <name val="Calibri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0" fontId="5" fillId="5" borderId="0" applyNumberFormat="0" applyBorder="0" applyAlignment="0" applyProtection="0">
      <alignment vertical="center"/>
    </xf>
    <xf numFmtId="182" fontId="0" fillId="0" borderId="0" applyFont="0" applyFill="0" applyBorder="0" applyAlignment="0" applyProtection="0">
      <alignment vertical="center"/>
    </xf>
    <xf numFmtId="181" fontId="0" fillId="0" borderId="0" applyFont="0" applyFill="0" applyBorder="0" applyAlignment="0" applyProtection="0">
      <alignment vertical="center"/>
    </xf>
    <xf numFmtId="180" fontId="0" fillId="0" borderId="0" applyFont="0" applyFill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4" borderId="3" applyNumberFormat="0" applyAlignment="0" applyProtection="0">
      <alignment vertical="center"/>
    </xf>
    <xf numFmtId="0" fontId="7" fillId="0" borderId="1" applyNumberFormat="0" applyFill="0" applyAlignment="0" applyProtection="0">
      <alignment vertical="center"/>
    </xf>
    <xf numFmtId="0" fontId="0" fillId="6" borderId="5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9" fillId="0" borderId="1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0" fillId="19" borderId="7" applyNumberForma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16" fillId="11" borderId="6" applyNumberFormat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9" fillId="11" borderId="7" applyNumberFormat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179" fontId="2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3" fillId="0" borderId="0" xfId="10" applyFont="1" applyAlignment="1">
      <alignment horizontal="left" vertical="center"/>
    </xf>
    <xf numFmtId="0" fontId="3" fillId="0" borderId="0" xfId="10" applyFont="1" applyAlignment="1">
      <alignment horizontal="center" vertical="center"/>
    </xf>
    <xf numFmtId="178" fontId="2" fillId="0" borderId="0" xfId="0" applyNumberFormat="1" applyFont="1" applyAlignment="1">
      <alignment horizontal="center" vertical="center"/>
    </xf>
    <xf numFmtId="177" fontId="0" fillId="0" borderId="0" xfId="0" applyNumberForma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178" fontId="2" fillId="0" borderId="0" xfId="0" applyNumberFormat="1" applyFont="1" applyAlignment="1">
      <alignment horizontal="left" vertical="center"/>
    </xf>
    <xf numFmtId="184" fontId="0" fillId="0" borderId="0" xfId="0" applyNumberFormat="1" applyAlignment="1">
      <alignment horizontal="center" vertical="center"/>
    </xf>
    <xf numFmtId="184" fontId="2" fillId="0" borderId="0" xfId="0" applyNumberFormat="1" applyFont="1" applyAlignment="1">
      <alignment horizontal="center" vertical="center"/>
    </xf>
    <xf numFmtId="10" fontId="0" fillId="0" borderId="0" xfId="6" applyNumberFormat="1">
      <alignment vertical="center"/>
    </xf>
    <xf numFmtId="179" fontId="0" fillId="0" borderId="0" xfId="0" applyNumberFormat="1">
      <alignment vertical="center"/>
    </xf>
    <xf numFmtId="183" fontId="0" fillId="0" borderId="0" xfId="0" applyNumberFormat="1">
      <alignment vertical="center"/>
    </xf>
    <xf numFmtId="184" fontId="0" fillId="0" borderId="0" xfId="0" applyNumberFormat="1">
      <alignment vertical="center"/>
    </xf>
    <xf numFmtId="0" fontId="0" fillId="0" borderId="0" xfId="0" applyAlignment="1">
      <alignment vertical="center" wrapText="1"/>
    </xf>
  </cellXfs>
  <cellStyles count="49">
    <cellStyle name="Normal" xfId="0" builtinId="0"/>
    <cellStyle name="40% - Accent1" xfId="1" builtinId="31"/>
    <cellStyle name="Comma" xfId="2" builtinId="3"/>
    <cellStyle name="Comma [0]" xfId="3" builtinId="6"/>
    <cellStyle name="Currency [0]" xfId="4" builtinId="7"/>
    <cellStyle name="Currency" xfId="5" builtinId="4"/>
    <cellStyle name="Percent" xfId="6" builtinId="5"/>
    <cellStyle name="Check Cell" xfId="7" builtinId="23"/>
    <cellStyle name="Heading 2" xfId="8" builtinId="17"/>
    <cellStyle name="Note" xfId="9" builtinId="10"/>
    <cellStyle name="Hyperlink" xfId="10" builtinId="8"/>
    <cellStyle name="60% - Accent4" xfId="11" builtinId="44"/>
    <cellStyle name="Followed Hyperlink" xfId="12" builtinId="9"/>
    <cellStyle name="40% - Accent3" xfId="13" builtinId="39"/>
    <cellStyle name="Warning Text" xfId="14" builtinId="11"/>
    <cellStyle name="40% - Accent2" xfId="15" builtinId="35"/>
    <cellStyle name="Title" xfId="16" builtinId="15"/>
    <cellStyle name="CExplanatory Text" xfId="17" builtinId="53"/>
    <cellStyle name="Heading 1" xfId="18" builtinId="16"/>
    <cellStyle name="Heading 3" xfId="19" builtinId="18"/>
    <cellStyle name="Heading 4" xfId="20" builtinId="19"/>
    <cellStyle name="Input" xfId="21" builtinId="20"/>
    <cellStyle name="60% - Accent3" xfId="22" builtinId="40"/>
    <cellStyle name="Good" xfId="23" builtinId="26"/>
    <cellStyle name="Output" xfId="24" builtinId="21"/>
    <cellStyle name="20% - Accent1" xfId="25" builtinId="30"/>
    <cellStyle name="Calculation" xfId="26" builtinId="22"/>
    <cellStyle name="Linked Cell" xfId="27" builtinId="24"/>
    <cellStyle name="Total" xfId="28" builtinId="25"/>
    <cellStyle name="Bad" xfId="29" builtinId="27"/>
    <cellStyle name="Neutral" xfId="30" builtinId="28"/>
    <cellStyle name="Accent1" xfId="31" builtinId="29"/>
    <cellStyle name="20% - Accent5" xfId="32" builtinId="46"/>
    <cellStyle name="60% - Accent1" xfId="33" builtinId="32"/>
    <cellStyle name="Accent2" xfId="34" builtinId="33"/>
    <cellStyle name="20% - Accent2" xfId="35" builtinId="34"/>
    <cellStyle name="20% - Accent6" xfId="36" builtinId="50"/>
    <cellStyle name="60% - Accent2" xfId="37" builtinId="36"/>
    <cellStyle name="Accent3" xfId="38" builtinId="37"/>
    <cellStyle name="20% - Accent3" xfId="39" builtinId="38"/>
    <cellStyle name="Accent4" xfId="40" builtinId="41"/>
    <cellStyle name="20% - Accent4" xfId="41" builtinId="42"/>
    <cellStyle name="40% - Accent4" xfId="42" builtinId="43"/>
    <cellStyle name="Accent5" xfId="43" builtinId="45"/>
    <cellStyle name="40% - Accent5" xfId="44" builtinId="47"/>
    <cellStyle name="60% - Accent5" xfId="45" builtinId="48"/>
    <cellStyle name="Accent6" xfId="46" builtinId="49"/>
    <cellStyle name="40% - Accent6" xfId="47" builtinId="51"/>
    <cellStyle name="60% - Accent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mailto:PVIF@14.2%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6"/>
  <sheetViews>
    <sheetView tabSelected="1" workbookViewId="0">
      <selection activeCell="A1" sqref="$A1:$XFD1048576"/>
    </sheetView>
  </sheetViews>
  <sheetFormatPr defaultColWidth="8.72727272727273" defaultRowHeight="14.5"/>
  <cols>
    <col min="1" max="1" width="27.0272727272727" customWidth="1"/>
    <col min="2" max="2" width="14.6" customWidth="1"/>
    <col min="3" max="3" width="15.3727272727273" customWidth="1"/>
    <col min="4" max="4" width="14.6" customWidth="1"/>
    <col min="5" max="5" width="12.8545454545455" customWidth="1"/>
    <col min="6" max="6" width="13.8181818181818" customWidth="1"/>
    <col min="7" max="7" width="12.8181818181818"/>
    <col min="9" max="9" width="11.1818181818182"/>
    <col min="11" max="11" width="12.8181818181818"/>
  </cols>
  <sheetData>
    <row r="1" customFormat="1" spans="1:4">
      <c r="A1" s="1" t="s">
        <v>0</v>
      </c>
      <c r="B1" s="2"/>
      <c r="C1" s="2"/>
      <c r="D1" s="2"/>
    </row>
    <row r="2" customFormat="1" spans="1:4">
      <c r="A2" s="3" t="s">
        <v>1</v>
      </c>
      <c r="B2" s="3" t="s">
        <v>2</v>
      </c>
      <c r="C2" s="3" t="s">
        <v>3</v>
      </c>
      <c r="D2" s="3"/>
    </row>
    <row r="3" customFormat="1" spans="1:4">
      <c r="A3" s="4" t="s">
        <v>4</v>
      </c>
      <c r="B3" s="4">
        <v>-83000</v>
      </c>
      <c r="C3" s="4">
        <v>-92000</v>
      </c>
      <c r="D3" s="4"/>
    </row>
    <row r="4" customFormat="1" spans="1:4">
      <c r="A4" s="4" t="s">
        <v>5</v>
      </c>
      <c r="B4" s="4">
        <f>438000/6</f>
        <v>73000</v>
      </c>
      <c r="C4" s="4">
        <f>369000/5</f>
        <v>73800</v>
      </c>
      <c r="D4" s="4"/>
    </row>
    <row r="5" customFormat="1" spans="1:4">
      <c r="A5" s="4" t="s">
        <v>6</v>
      </c>
      <c r="B5" s="4">
        <f>B3-B4</f>
        <v>-156000</v>
      </c>
      <c r="C5" s="4">
        <f>C3-C4</f>
        <v>-165800</v>
      </c>
      <c r="D5" s="4"/>
    </row>
    <row r="6" customFormat="1" spans="1:4">
      <c r="A6" s="4" t="s">
        <v>7</v>
      </c>
      <c r="B6" s="4">
        <f>B5*23%</f>
        <v>-35880</v>
      </c>
      <c r="C6" s="4">
        <f>C5*23%</f>
        <v>-38134</v>
      </c>
      <c r="D6" s="4"/>
    </row>
    <row r="7" customFormat="1" spans="1:4">
      <c r="A7" s="4" t="s">
        <v>8</v>
      </c>
      <c r="B7" s="4">
        <f>B5-B6</f>
        <v>-120120</v>
      </c>
      <c r="C7" s="4">
        <f>C5-C6</f>
        <v>-127666</v>
      </c>
      <c r="D7" s="4"/>
    </row>
    <row r="8" customFormat="1" spans="1:4">
      <c r="A8" s="4" t="s">
        <v>9</v>
      </c>
      <c r="B8" s="4">
        <f>B4</f>
        <v>73000</v>
      </c>
      <c r="C8" s="4">
        <f>C4</f>
        <v>73800</v>
      </c>
      <c r="D8" s="4"/>
    </row>
    <row r="9" customFormat="1" spans="1:4">
      <c r="A9" s="3" t="s">
        <v>10</v>
      </c>
      <c r="B9" s="5">
        <f>B7+B8</f>
        <v>-47120</v>
      </c>
      <c r="C9" s="5">
        <f>C7+C8</f>
        <v>-53866</v>
      </c>
      <c r="D9" s="6"/>
    </row>
    <row r="10" customFormat="1" spans="1:4">
      <c r="A10" s="7"/>
      <c r="B10" s="8"/>
      <c r="C10" s="8"/>
      <c r="D10" s="9"/>
    </row>
    <row r="11" customFormat="1" spans="1:4">
      <c r="A11" s="7" t="s">
        <v>11</v>
      </c>
      <c r="B11" s="10"/>
      <c r="C11" s="11"/>
      <c r="D11" s="10"/>
    </row>
    <row r="12" spans="1:6">
      <c r="A12" s="3" t="s">
        <v>12</v>
      </c>
      <c r="B12" s="3" t="s">
        <v>13</v>
      </c>
      <c r="C12" s="3"/>
      <c r="D12" s="12" t="s">
        <v>14</v>
      </c>
      <c r="E12" s="3" t="s">
        <v>15</v>
      </c>
      <c r="F12" s="5"/>
    </row>
    <row r="13" spans="1:7">
      <c r="A13" s="5"/>
      <c r="B13" s="3" t="s">
        <v>2</v>
      </c>
      <c r="C13" s="3" t="s">
        <v>3</v>
      </c>
      <c r="D13" s="13"/>
      <c r="E13" s="3" t="s">
        <v>2</v>
      </c>
      <c r="F13" s="3" t="s">
        <v>3</v>
      </c>
      <c r="G13" s="4"/>
    </row>
    <row r="14" spans="1:7">
      <c r="A14" s="4">
        <v>0</v>
      </c>
      <c r="B14" s="4">
        <v>-438000</v>
      </c>
      <c r="C14" s="4">
        <v>-369000</v>
      </c>
      <c r="D14" s="14">
        <f t="shared" ref="D14:D20" si="0">1/(1+14.2%)^A14</f>
        <v>1</v>
      </c>
      <c r="E14" s="4">
        <f t="shared" ref="E14:E20" si="1">B14*D14</f>
        <v>-438000</v>
      </c>
      <c r="F14" s="4">
        <f t="shared" ref="F14:F19" si="2">C14*D14</f>
        <v>-369000</v>
      </c>
      <c r="G14" s="4"/>
    </row>
    <row r="15" spans="1:11">
      <c r="A15" s="15">
        <v>1</v>
      </c>
      <c r="B15" s="4">
        <v>-47120</v>
      </c>
      <c r="C15" s="4">
        <v>-53866</v>
      </c>
      <c r="D15" s="14">
        <f t="shared" si="0"/>
        <v>0.875656742556918</v>
      </c>
      <c r="E15" s="4">
        <f t="shared" si="1"/>
        <v>-41260.945709282</v>
      </c>
      <c r="F15" s="4">
        <f t="shared" si="2"/>
        <v>-47168.1260945709</v>
      </c>
      <c r="G15" s="4"/>
      <c r="K15" s="20"/>
    </row>
    <row r="16" spans="1:9">
      <c r="A16" s="15">
        <v>2</v>
      </c>
      <c r="B16" s="4">
        <v>-47120</v>
      </c>
      <c r="C16" s="4">
        <v>-53866</v>
      </c>
      <c r="D16" s="14">
        <f t="shared" si="0"/>
        <v>0.766774730785392</v>
      </c>
      <c r="E16" s="4">
        <f t="shared" si="1"/>
        <v>-36130.4253146077</v>
      </c>
      <c r="F16" s="4">
        <f t="shared" si="2"/>
        <v>-41303.0876484859</v>
      </c>
      <c r="G16" s="4"/>
      <c r="I16" s="21"/>
    </row>
    <row r="17" spans="1:9">
      <c r="A17" s="15">
        <v>3</v>
      </c>
      <c r="B17" s="4">
        <v>-47120</v>
      </c>
      <c r="C17" s="4">
        <v>-53866</v>
      </c>
      <c r="D17" s="14">
        <f t="shared" si="0"/>
        <v>0.671431463034494</v>
      </c>
      <c r="E17" s="4">
        <f t="shared" si="1"/>
        <v>-31637.8505381854</v>
      </c>
      <c r="F17" s="4">
        <f t="shared" si="2"/>
        <v>-36167.3271878161</v>
      </c>
      <c r="G17" s="4"/>
      <c r="I17" s="22"/>
    </row>
    <row r="18" spans="1:9">
      <c r="A18" s="15">
        <v>4</v>
      </c>
      <c r="B18" s="4">
        <v>-47120</v>
      </c>
      <c r="C18" s="4">
        <v>-53866</v>
      </c>
      <c r="D18" s="14">
        <f t="shared" si="0"/>
        <v>0.587943487771011</v>
      </c>
      <c r="E18" s="4">
        <f t="shared" si="1"/>
        <v>-27703.89714377</v>
      </c>
      <c r="F18" s="4">
        <f t="shared" si="2"/>
        <v>-31670.1639122733</v>
      </c>
      <c r="G18" s="4"/>
      <c r="I18" s="23"/>
    </row>
    <row r="19" spans="1:9">
      <c r="A19" s="15">
        <v>5</v>
      </c>
      <c r="B19" s="4">
        <v>-47120</v>
      </c>
      <c r="C19" s="4">
        <v>-53866</v>
      </c>
      <c r="D19" s="14">
        <f t="shared" si="0"/>
        <v>0.514836679309116</v>
      </c>
      <c r="E19" s="4">
        <f t="shared" si="1"/>
        <v>-24259.1043290456</v>
      </c>
      <c r="F19" s="4">
        <f t="shared" si="2"/>
        <v>-27732.1925676648</v>
      </c>
      <c r="G19" s="4"/>
      <c r="I19" s="22"/>
    </row>
    <row r="20" spans="1:9">
      <c r="A20" s="16">
        <v>6</v>
      </c>
      <c r="B20" s="4">
        <v>-47120</v>
      </c>
      <c r="C20" s="12"/>
      <c r="D20" s="14">
        <f t="shared" si="0"/>
        <v>0.450820209552641</v>
      </c>
      <c r="E20" s="4">
        <f t="shared" si="1"/>
        <v>-21242.6482741204</v>
      </c>
      <c r="F20" s="4"/>
      <c r="G20" s="4"/>
      <c r="I20" s="22"/>
    </row>
    <row r="21" spans="1:11">
      <c r="A21" s="4"/>
      <c r="B21" s="4"/>
      <c r="C21" s="4"/>
      <c r="D21" s="3" t="s">
        <v>16</v>
      </c>
      <c r="E21" s="6">
        <f>SUM(E14:E20)</f>
        <v>-620234.871309011</v>
      </c>
      <c r="F21" s="6">
        <f>SUM(F14:F19)</f>
        <v>-553040.897410811</v>
      </c>
      <c r="G21" s="4"/>
      <c r="K21" s="24"/>
    </row>
    <row r="22" spans="1:7">
      <c r="A22" s="10"/>
      <c r="B22" s="8"/>
      <c r="C22" s="8"/>
      <c r="D22" s="17"/>
      <c r="E22" s="8"/>
      <c r="F22" s="8"/>
      <c r="G22" s="4"/>
    </row>
    <row r="23" spans="1:8">
      <c r="A23" s="3"/>
      <c r="B23" s="5"/>
      <c r="C23" s="5"/>
      <c r="D23" s="14"/>
      <c r="E23" s="4"/>
      <c r="F23" s="4"/>
      <c r="G23" s="4"/>
      <c r="H23" s="4"/>
    </row>
    <row r="24" customFormat="1" spans="1:4">
      <c r="A24" s="4"/>
      <c r="B24" s="4"/>
      <c r="C24" s="4"/>
      <c r="D24" s="4"/>
    </row>
    <row r="25" customFormat="1" spans="1:4">
      <c r="A25" s="4"/>
      <c r="B25" s="4"/>
      <c r="C25" s="4"/>
      <c r="D25" s="18"/>
    </row>
    <row r="26" customFormat="1" spans="1:4">
      <c r="A26" s="4"/>
      <c r="B26" s="4"/>
      <c r="C26" s="3"/>
      <c r="D26" s="19"/>
    </row>
  </sheetData>
  <hyperlinks>
    <hyperlink ref="D12" r:id="rId1" display="PVIF@14.2%"/>
  </hyperlink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Spreadsheets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Radhika</dc:creator>
  <cp:lastModifiedBy>Radhika</cp:lastModifiedBy>
  <dcterms:created xsi:type="dcterms:W3CDTF">2020-08-10T06:58:03Z</dcterms:created>
  <dcterms:modified xsi:type="dcterms:W3CDTF">2020-08-10T06:58:16Z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1033-11.2.0.9453</vt:lpwstr>
  </property>
</Properties>
</file>