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<sst xmlns="http://schemas.openxmlformats.org/spreadsheetml/2006/main" count="12" uniqueCount="9">
  <si>
    <t>1). Computation of the current value of stock:-</t>
  </si>
  <si>
    <t>Year</t>
  </si>
  <si>
    <t>Dividends</t>
  </si>
  <si>
    <t>PVIF@14%</t>
  </si>
  <si>
    <t>Present value</t>
  </si>
  <si>
    <t>Current stock value =</t>
  </si>
  <si>
    <t>2). Computation of the maximum price per share:-</t>
  </si>
  <si>
    <t>PVIF@16%</t>
  </si>
  <si>
    <t>Maximum price =</t>
  </si>
</sst>
</file>

<file path=xl/styles.xml><?xml version="1.0" encoding="utf-8"?>
<styleSheet xmlns="http://schemas.openxmlformats.org/spreadsheetml/2006/main">
  <numFmts count="15">
    <numFmt numFmtId="176" formatCode="&quot;₹&quot;\ #,##0.00;[Red]&quot;₹&quot;\ \-#,##0.00"/>
    <numFmt numFmtId="177" formatCode="_ * #,##0_ ;_ * \-#,##0_ ;_ * &quot;-&quot;_ ;_ @_ "/>
    <numFmt numFmtId="178" formatCode="_ &quot;₹&quot;* #,##0_ ;_ &quot;₹&quot;* \-#,##0_ ;_ &quot;₹&quot;* &quot;-&quot;_ ;_ @_ "/>
    <numFmt numFmtId="179" formatCode="mmm/yy"/>
    <numFmt numFmtId="180" formatCode="_ &quot;₹&quot;* #,##0.00_ ;_ &quot;₹&quot;* \-#,##0.00_ ;_ &quot;₹&quot;* &quot;-&quot;??_ ;_ @_ "/>
    <numFmt numFmtId="181" formatCode="_ * #,##0.00_ ;_ * \-#,##0.00_ ;_ * &quot;-&quot;??_ ;_ @_ "/>
    <numFmt numFmtId="182" formatCode="&quot;₹&quot;#,##0.0000_);[Red]\(&quot;₹&quot;#,##0.0000\)"/>
    <numFmt numFmtId="183" formatCode="0.00_ "/>
    <numFmt numFmtId="184" formatCode="&quot;₹&quot;\ #,##0.00000;[Red]&quot;₹&quot;\ \-#,##0.00000"/>
    <numFmt numFmtId="185" formatCode="0.0000_ "/>
    <numFmt numFmtId="186" formatCode="0.00000_ "/>
    <numFmt numFmtId="187" formatCode="&quot;₹&quot;#,##0.00_);[Red]\(&quot;₹&quot;#,##0.00\)"/>
    <numFmt numFmtId="188" formatCode="0.00000%"/>
    <numFmt numFmtId="189" formatCode="0.000%"/>
    <numFmt numFmtId="190" formatCode="0.0000%"/>
  </numFmts>
  <fonts count="25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0.5"/>
      <color rgb="FF333333"/>
      <name val="Helvetica"/>
      <charset val="134"/>
    </font>
    <font>
      <u/>
      <sz val="11"/>
      <color rgb="FF0000FF"/>
      <name val="Calibri"/>
      <charset val="0"/>
      <scheme val="minor"/>
    </font>
    <font>
      <sz val="10.5"/>
      <color rgb="FF333333"/>
      <name val="Helvetica"/>
      <charset val="134"/>
    </font>
    <font>
      <b/>
      <i/>
      <sz val="10.5"/>
      <color rgb="FF333333"/>
      <name val="Helvetica"/>
      <charset val="134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16" borderId="6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10" fontId="1" fillId="0" borderId="0" xfId="6" applyNumberFormat="1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1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183" fontId="0" fillId="0" borderId="0" xfId="0" applyNumberFormat="1" applyFill="1" applyAlignment="1">
      <alignment vertical="center"/>
    </xf>
    <xf numFmtId="10" fontId="0" fillId="0" borderId="0" xfId="6" applyNumberFormat="1">
      <alignment vertical="center"/>
    </xf>
    <xf numFmtId="176" fontId="0" fillId="0" borderId="0" xfId="0" applyNumberForma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183" fontId="3" fillId="2" borderId="1" xfId="0" applyNumberFormat="1" applyFont="1" applyFill="1" applyBorder="1" applyAlignment="1">
      <alignment horizontal="center" vertical="center"/>
    </xf>
    <xf numFmtId="185" fontId="0" fillId="0" borderId="0" xfId="0" applyNumberForma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9" fontId="0" fillId="0" borderId="0" xfId="0" applyNumberFormat="1" applyFill="1" applyAlignment="1">
      <alignment vertical="center"/>
    </xf>
    <xf numFmtId="187" fontId="0" fillId="0" borderId="0" xfId="0" applyNumberFormat="1" applyFill="1" applyAlignment="1">
      <alignment horizontal="center" vertical="center"/>
    </xf>
    <xf numFmtId="176" fontId="0" fillId="0" borderId="0" xfId="0" applyNumberFormat="1" applyFill="1" applyAlignment="1">
      <alignment vertical="center"/>
    </xf>
    <xf numFmtId="10" fontId="0" fillId="0" borderId="0" xfId="0" applyNumberFormat="1" applyFill="1" applyAlignment="1">
      <alignment horizontal="center" vertical="center"/>
    </xf>
    <xf numFmtId="10" fontId="0" fillId="0" borderId="0" xfId="6" applyNumberFormat="1" applyAlignment="1">
      <alignment horizontal="center" vertical="center"/>
    </xf>
    <xf numFmtId="188" fontId="0" fillId="0" borderId="0" xfId="6" applyNumberFormat="1" applyAlignment="1">
      <alignment horizontal="center" vertical="center"/>
    </xf>
    <xf numFmtId="176" fontId="0" fillId="0" borderId="0" xfId="6" applyNumberFormat="1" applyAlignment="1">
      <alignment horizontal="center" vertical="center"/>
    </xf>
    <xf numFmtId="17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89" fontId="0" fillId="0" borderId="0" xfId="6" applyNumberFormat="1">
      <alignment vertical="center"/>
    </xf>
    <xf numFmtId="182" fontId="0" fillId="0" borderId="0" xfId="6" applyNumberFormat="1" applyAlignment="1">
      <alignment horizontal="center" vertical="center"/>
    </xf>
    <xf numFmtId="186" fontId="0" fillId="0" borderId="0" xfId="0" applyNumberFormat="1" applyFill="1" applyAlignment="1">
      <alignment vertical="center"/>
    </xf>
    <xf numFmtId="190" fontId="0" fillId="0" borderId="0" xfId="6" applyNumberFormat="1" applyAlignment="1">
      <alignment horizontal="center" vertical="center"/>
    </xf>
    <xf numFmtId="187" fontId="0" fillId="0" borderId="0" xfId="6" applyNumberFormat="1" applyAlignment="1">
      <alignment horizontal="center" vertical="center"/>
    </xf>
    <xf numFmtId="184" fontId="0" fillId="0" borderId="0" xfId="0" applyNumberFormat="1" applyFill="1" applyAlignment="1">
      <alignment horizontal="center" vertical="center"/>
    </xf>
    <xf numFmtId="183" fontId="0" fillId="0" borderId="0" xfId="0" applyNumberFormat="1" applyFill="1" applyAlignment="1">
      <alignment horizontal="center" vertical="center"/>
    </xf>
    <xf numFmtId="187" fontId="0" fillId="0" borderId="0" xfId="6" applyNumberForma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PVIF@16%" TargetMode="External"/><Relationship Id="rId1" Type="http://schemas.openxmlformats.org/officeDocument/2006/relationships/hyperlink" Target="mailto:PVIF@14%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A1" sqref="$A1:$XFD1048576"/>
    </sheetView>
  </sheetViews>
  <sheetFormatPr defaultColWidth="8.72727272727273" defaultRowHeight="14.5"/>
  <cols>
    <col min="1" max="1" width="15.8545454545455" style="1" customWidth="1"/>
    <col min="2" max="2" width="17.4727272727273" style="1" customWidth="1"/>
    <col min="3" max="3" width="23.2272727272727" style="1" customWidth="1"/>
    <col min="4" max="4" width="17.4636363636364" style="1" customWidth="1"/>
    <col min="5" max="5" width="20.8" style="1" customWidth="1"/>
    <col min="6" max="6" width="31.6363636363636" style="1" customWidth="1"/>
    <col min="7" max="7" width="18.9090909090909" style="1"/>
    <col min="8" max="8" width="18.5454545454545" style="1"/>
    <col min="9" max="9" width="15.1818181818182" style="1"/>
    <col min="10" max="10" width="14" style="1"/>
    <col min="11" max="11" width="12.8181818181818" style="1"/>
    <col min="12" max="12" width="15.5454545454545" style="1"/>
    <col min="13" max="13" width="8.72727272727273" style="1"/>
    <col min="14" max="14" width="15.5454545454545" style="1"/>
    <col min="15" max="15" width="12.8181818181818" style="1"/>
    <col min="16" max="16384" width="8.72727272727273" style="1"/>
  </cols>
  <sheetData>
    <row r="1" s="1" customFormat="1" ht="16.75" customHeight="1" spans="1:10">
      <c r="A1" s="2" t="s">
        <v>0</v>
      </c>
      <c r="B1" s="3"/>
      <c r="C1" s="3"/>
      <c r="D1" s="1"/>
      <c r="E1" s="1"/>
      <c r="F1" s="1"/>
      <c r="G1" s="4"/>
      <c r="H1" s="4"/>
      <c r="I1" s="4"/>
      <c r="J1" s="4"/>
    </row>
    <row r="2" s="1" customFormat="1" ht="16.75" customHeight="1" spans="1:10">
      <c r="A2" s="5" t="s">
        <v>1</v>
      </c>
      <c r="B2" s="5" t="s">
        <v>2</v>
      </c>
      <c r="C2" s="6" t="s">
        <v>3</v>
      </c>
      <c r="D2" s="5" t="s">
        <v>4</v>
      </c>
      <c r="E2" s="7"/>
      <c r="F2" s="1"/>
      <c r="G2" s="4"/>
      <c r="H2" s="4"/>
      <c r="I2" s="4"/>
      <c r="J2" s="4"/>
    </row>
    <row r="3" s="1" customFormat="1" ht="16.75" customHeight="1" spans="1:10">
      <c r="A3" s="8">
        <v>1</v>
      </c>
      <c r="B3" s="8">
        <v>0</v>
      </c>
      <c r="C3" s="8">
        <f t="shared" ref="C3:C8" si="0">1/(1+14%)^A3</f>
        <v>0.87719298245614</v>
      </c>
      <c r="D3" s="8">
        <f t="shared" ref="D3:D8" si="1">B3*C3</f>
        <v>0</v>
      </c>
      <c r="E3" s="8"/>
      <c r="F3" s="9"/>
      <c r="G3" s="4"/>
      <c r="H3" s="4"/>
      <c r="I3" s="4"/>
      <c r="J3" s="4"/>
    </row>
    <row r="4" s="1" customFormat="1" ht="16" customHeight="1" spans="1:10">
      <c r="A4" s="8">
        <v>2</v>
      </c>
      <c r="B4" s="8">
        <v>0</v>
      </c>
      <c r="C4" s="8">
        <f t="shared" si="0"/>
        <v>0.769467528470298</v>
      </c>
      <c r="D4" s="8">
        <f t="shared" si="1"/>
        <v>0</v>
      </c>
      <c r="E4" s="8"/>
      <c r="F4" s="9"/>
      <c r="G4" s="4"/>
      <c r="H4" s="4"/>
      <c r="I4" s="4"/>
      <c r="J4" s="4"/>
    </row>
    <row r="5" s="1" customFormat="1" ht="16" customHeight="1" spans="1:10">
      <c r="A5" s="8">
        <v>3</v>
      </c>
      <c r="B5" s="8">
        <v>1.75</v>
      </c>
      <c r="C5" s="8">
        <f t="shared" si="0"/>
        <v>0.674971516202016</v>
      </c>
      <c r="D5" s="8">
        <f t="shared" si="1"/>
        <v>1.18120015335353</v>
      </c>
      <c r="E5" s="8"/>
      <c r="F5" s="9"/>
      <c r="G5" s="4"/>
      <c r="H5" s="4"/>
      <c r="I5" s="4"/>
      <c r="J5" s="4"/>
    </row>
    <row r="6" s="1" customFormat="1" ht="16" customHeight="1" spans="1:10">
      <c r="A6" s="8">
        <v>4</v>
      </c>
      <c r="B6" s="8">
        <f>B5*(1+44%)</f>
        <v>2.52</v>
      </c>
      <c r="C6" s="8">
        <f t="shared" si="0"/>
        <v>0.592080277370189</v>
      </c>
      <c r="D6" s="8">
        <f t="shared" si="1"/>
        <v>1.49204229897288</v>
      </c>
      <c r="E6" s="8"/>
      <c r="F6" s="9"/>
      <c r="G6" s="4"/>
      <c r="H6" s="4"/>
      <c r="I6" s="4"/>
      <c r="J6" s="4"/>
    </row>
    <row r="7" s="1" customFormat="1" ht="16" customHeight="1" spans="1:10">
      <c r="A7" s="8">
        <v>5</v>
      </c>
      <c r="B7" s="8">
        <f>B6*(1+44%)</f>
        <v>3.6288</v>
      </c>
      <c r="C7" s="8">
        <f t="shared" si="0"/>
        <v>0.519368664359815</v>
      </c>
      <c r="D7" s="8">
        <f t="shared" si="1"/>
        <v>1.8846850092289</v>
      </c>
      <c r="E7" s="8"/>
      <c r="F7" s="9"/>
      <c r="G7" s="10"/>
      <c r="H7" s="4"/>
      <c r="I7" s="4"/>
      <c r="J7" s="4"/>
    </row>
    <row r="8" s="1" customFormat="1" ht="16" customHeight="1" spans="1:10">
      <c r="A8" s="8">
        <v>5</v>
      </c>
      <c r="B8" s="8">
        <f>B7*(1+8%)/(14%-8%)</f>
        <v>65.3184</v>
      </c>
      <c r="C8" s="8">
        <f t="shared" si="0"/>
        <v>0.519368664359815</v>
      </c>
      <c r="D8" s="8">
        <f t="shared" si="1"/>
        <v>33.9243301661201</v>
      </c>
      <c r="E8" s="8"/>
      <c r="F8" s="9"/>
      <c r="G8" s="11"/>
      <c r="H8" s="12"/>
      <c r="I8" s="4"/>
      <c r="J8" s="4"/>
    </row>
    <row r="9" s="1" customFormat="1" ht="16" customHeight="1" spans="1:10">
      <c r="A9" s="8"/>
      <c r="B9" s="8"/>
      <c r="C9" s="13" t="s">
        <v>5</v>
      </c>
      <c r="D9" s="14">
        <f>SUM(D3:D8)</f>
        <v>38.4822576276755</v>
      </c>
      <c r="E9" s="8"/>
      <c r="F9" s="9"/>
      <c r="G9" s="4"/>
      <c r="H9" s="4"/>
      <c r="I9" s="4"/>
      <c r="J9" s="4"/>
    </row>
    <row r="10" s="1" customFormat="1" ht="16" customHeight="1" spans="1:12">
      <c r="A10" s="8"/>
      <c r="B10" s="8"/>
      <c r="C10" s="13"/>
      <c r="D10" s="13"/>
      <c r="E10" s="8"/>
      <c r="F10" s="9"/>
      <c r="G10" s="4"/>
      <c r="H10" s="15"/>
      <c r="I10" s="4"/>
      <c r="J10" s="4"/>
      <c r="K10" s="1"/>
      <c r="L10" s="12"/>
    </row>
    <row r="11" s="1" customFormat="1" ht="15.25" spans="1:10">
      <c r="A11" s="16" t="s">
        <v>6</v>
      </c>
      <c r="B11" s="17"/>
      <c r="C11" s="17"/>
      <c r="D11" s="17"/>
      <c r="E11" s="7"/>
      <c r="F11" s="1"/>
      <c r="G11" s="18"/>
      <c r="H11" s="4"/>
      <c r="I11" s="4"/>
      <c r="J11" s="4"/>
    </row>
    <row r="12" s="1" customFormat="1" ht="15.25" spans="1:12">
      <c r="A12" s="5" t="s">
        <v>1</v>
      </c>
      <c r="B12" s="5" t="s">
        <v>2</v>
      </c>
      <c r="C12" s="6" t="s">
        <v>7</v>
      </c>
      <c r="D12" s="5" t="s">
        <v>4</v>
      </c>
      <c r="E12" s="7"/>
      <c r="F12" s="19"/>
      <c r="G12" s="4"/>
      <c r="H12" s="20"/>
      <c r="I12" s="4"/>
      <c r="J12" s="4"/>
      <c r="K12" s="1"/>
      <c r="L12" s="15"/>
    </row>
    <row r="13" s="1" customFormat="1" ht="15.25" spans="1:10">
      <c r="A13" s="8">
        <v>1</v>
      </c>
      <c r="B13" s="8">
        <f>2.08*(1+35%)</f>
        <v>2.808</v>
      </c>
      <c r="C13" s="8">
        <f t="shared" ref="C13:C16" si="2">1/(1+16%)^A13</f>
        <v>0.862068965517241</v>
      </c>
      <c r="D13" s="8">
        <f t="shared" ref="D13:D16" si="3">B13*C13</f>
        <v>2.42068965517241</v>
      </c>
      <c r="E13" s="7"/>
      <c r="F13" s="19"/>
      <c r="G13" s="11"/>
      <c r="H13" s="4"/>
      <c r="I13" s="4"/>
      <c r="J13" s="4"/>
    </row>
    <row r="14" s="1" customFormat="1" ht="15.25" spans="1:10">
      <c r="A14" s="8">
        <v>2</v>
      </c>
      <c r="B14" s="8">
        <f>B13*(1+35%)</f>
        <v>3.7908</v>
      </c>
      <c r="C14" s="8">
        <f t="shared" si="2"/>
        <v>0.743162901307967</v>
      </c>
      <c r="D14" s="8">
        <f t="shared" si="3"/>
        <v>2.81718192627824</v>
      </c>
      <c r="E14" s="7"/>
      <c r="F14" s="21"/>
      <c r="G14" s="11"/>
      <c r="H14" s="4"/>
      <c r="I14" s="4"/>
      <c r="J14" s="12"/>
    </row>
    <row r="15" s="1" customFormat="1" ht="15.25" spans="1:10">
      <c r="A15" s="8">
        <v>3</v>
      </c>
      <c r="B15" s="8">
        <f>B14*(1+35%)</f>
        <v>5.11758</v>
      </c>
      <c r="C15" s="8">
        <f t="shared" si="2"/>
        <v>0.640657673541351</v>
      </c>
      <c r="D15" s="8">
        <f t="shared" si="3"/>
        <v>3.27861689696175</v>
      </c>
      <c r="E15" s="7"/>
      <c r="F15" s="22"/>
      <c r="G15" s="4"/>
      <c r="H15" s="22"/>
      <c r="I15" s="4"/>
      <c r="J15" s="4"/>
    </row>
    <row r="16" s="1" customFormat="1" ht="15.25" spans="1:14">
      <c r="A16" s="8">
        <v>3</v>
      </c>
      <c r="B16" s="8">
        <f>B15*(1+9%)/(16%-9%)</f>
        <v>79.6880314285714</v>
      </c>
      <c r="C16" s="8">
        <f t="shared" si="2"/>
        <v>0.640657673541351</v>
      </c>
      <c r="D16" s="8">
        <f t="shared" si="3"/>
        <v>51.0527488241186</v>
      </c>
      <c r="E16" s="7"/>
      <c r="F16" s="23"/>
      <c r="G16" s="4"/>
      <c r="H16" s="4"/>
      <c r="I16" s="4"/>
      <c r="J16" s="15"/>
      <c r="K16" s="1"/>
      <c r="L16" s="1"/>
      <c r="M16" s="1"/>
      <c r="N16" s="12"/>
    </row>
    <row r="17" s="1" customFormat="1" ht="15.25" spans="1:12">
      <c r="A17" s="8"/>
      <c r="B17" s="8"/>
      <c r="C17" s="13" t="s">
        <v>8</v>
      </c>
      <c r="D17" s="14">
        <f>SUM(D13:D16)</f>
        <v>59.569237302531</v>
      </c>
      <c r="E17" s="7"/>
      <c r="F17" s="4"/>
      <c r="G17" s="4"/>
      <c r="H17" s="22"/>
      <c r="I17" s="4"/>
      <c r="J17" s="15"/>
      <c r="K17" s="1"/>
      <c r="L17" s="12"/>
    </row>
    <row r="18" s="1" customFormat="1" ht="15.25" spans="1:14">
      <c r="A18" s="7"/>
      <c r="B18" s="7"/>
      <c r="C18" s="7"/>
      <c r="D18" s="7"/>
      <c r="E18" s="7"/>
      <c r="F18" s="20"/>
      <c r="G18" s="24"/>
      <c r="H18" s="4"/>
      <c r="I18" s="4"/>
      <c r="J18" s="4"/>
      <c r="K18" s="1"/>
      <c r="L18" s="1"/>
      <c r="M18" s="1"/>
      <c r="N18" s="15"/>
    </row>
    <row r="19" s="1" customFormat="1" ht="15.25" spans="1:14">
      <c r="A19" s="25"/>
      <c r="B19" s="26"/>
      <c r="C19" s="7"/>
      <c r="D19" s="7"/>
      <c r="E19" s="7"/>
      <c r="F19" s="11"/>
      <c r="G19" s="20"/>
      <c r="H19" s="4"/>
      <c r="I19" s="34"/>
      <c r="J19" s="4"/>
      <c r="K19" s="1"/>
      <c r="L19" s="22"/>
      <c r="M19" s="1"/>
      <c r="N19" s="15"/>
    </row>
    <row r="20" s="1" customFormat="1" ht="15.25" spans="1:11">
      <c r="A20" s="7"/>
      <c r="B20" s="7"/>
      <c r="C20" s="7"/>
      <c r="D20" s="7"/>
      <c r="E20" s="7"/>
      <c r="F20" s="27"/>
      <c r="G20" s="28"/>
      <c r="H20" s="4"/>
      <c r="I20" s="4"/>
      <c r="J20" s="4"/>
      <c r="K20" s="22"/>
    </row>
    <row r="21" s="1" customFormat="1" spans="1:10">
      <c r="A21" s="21"/>
      <c r="B21" s="4"/>
      <c r="C21" s="4"/>
      <c r="D21" s="4"/>
      <c r="E21" s="4"/>
      <c r="F21" s="29"/>
      <c r="G21" s="30"/>
      <c r="H21" s="4"/>
      <c r="I21" s="34"/>
      <c r="J21" s="4"/>
    </row>
    <row r="22" s="1" customFormat="1" spans="1:11">
      <c r="A22" s="22"/>
      <c r="B22" s="4"/>
      <c r="C22" s="12"/>
      <c r="D22" s="4"/>
      <c r="E22" s="4"/>
      <c r="F22" s="20"/>
      <c r="G22" s="4"/>
      <c r="H22" s="4"/>
      <c r="I22" s="4"/>
      <c r="J22" s="4"/>
      <c r="K22" s="22"/>
    </row>
    <row r="23" s="1" customFormat="1" spans="1:11">
      <c r="A23" s="31"/>
      <c r="B23" s="4"/>
      <c r="C23" s="4"/>
      <c r="D23" s="4"/>
      <c r="E23" s="4"/>
      <c r="F23" s="12"/>
      <c r="G23" s="32"/>
      <c r="H23" s="11"/>
      <c r="I23" s="4"/>
      <c r="J23" s="4"/>
      <c r="K23" s="22"/>
    </row>
    <row r="24" s="1" customFormat="1" spans="3:10">
      <c r="C24" s="22"/>
      <c r="D24" s="4"/>
      <c r="E24" s="4"/>
      <c r="F24" s="20"/>
      <c r="G24" s="4"/>
      <c r="H24" s="4"/>
      <c r="I24" s="4"/>
      <c r="J24" s="4"/>
    </row>
    <row r="25" s="1" customFormat="1" spans="6:11">
      <c r="F25" s="22"/>
      <c r="G25" s="4"/>
      <c r="H25" s="4"/>
      <c r="I25" s="4"/>
      <c r="J25" s="4"/>
      <c r="K25" s="12"/>
    </row>
    <row r="26" s="1" customFormat="1" spans="3:10">
      <c r="C26" s="22"/>
      <c r="D26" s="4"/>
      <c r="E26" s="4"/>
      <c r="F26" s="22"/>
      <c r="G26" s="4"/>
      <c r="H26" s="4"/>
      <c r="I26" s="4"/>
      <c r="J26" s="4"/>
    </row>
    <row r="27" s="1" customFormat="1" spans="3:10">
      <c r="C27" s="22"/>
      <c r="D27" s="4"/>
      <c r="E27" s="4"/>
      <c r="F27" s="4"/>
      <c r="G27" s="4"/>
      <c r="H27" s="4"/>
      <c r="I27" s="4"/>
      <c r="J27" s="4"/>
    </row>
    <row r="28" s="1" customFormat="1" spans="3:10">
      <c r="C28" s="22"/>
      <c r="D28" s="33"/>
      <c r="E28" s="4"/>
      <c r="F28" s="11"/>
      <c r="G28" s="4"/>
      <c r="H28" s="4"/>
      <c r="I28" s="4"/>
      <c r="J28" s="4"/>
    </row>
    <row r="29" s="1" customFormat="1" spans="3:7">
      <c r="C29" s="22"/>
      <c r="D29" s="33"/>
      <c r="E29" s="4"/>
      <c r="F29" s="22"/>
      <c r="G29" s="22"/>
    </row>
    <row r="30" s="1" customFormat="1" spans="7:8">
      <c r="G30" s="22"/>
      <c r="H30" s="33"/>
    </row>
  </sheetData>
  <hyperlinks>
    <hyperlink ref="C2" r:id="rId1" display="PVIF@14%"/>
    <hyperlink ref="C12" r:id="rId2" display="PVIF@16%" tooltip="mailto:PVIF@16%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bte.msc.radhika</cp:lastModifiedBy>
  <dcterms:created xsi:type="dcterms:W3CDTF">2020-11-03T12:38:45Z</dcterms:created>
  <dcterms:modified xsi:type="dcterms:W3CDTF">2020-11-03T12:38:55Z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1033-11.2.0.9718</vt:lpwstr>
  </property>
</Properties>
</file>