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40" windowHeight="6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<sst xmlns="http://schemas.openxmlformats.org/spreadsheetml/2006/main" count="31" uniqueCount="15">
  <si>
    <t>Dollar value of stock at given exchange rate:</t>
  </si>
  <si>
    <t>Price per share</t>
  </si>
  <si>
    <t>Exchange rate</t>
  </si>
  <si>
    <t>Dollar value of stock at gien exchange rate</t>
  </si>
  <si>
    <t>$1.80/£</t>
  </si>
  <si>
    <t>$2.00/£</t>
  </si>
  <si>
    <t>$2.20/£</t>
  </si>
  <si>
    <t>£ 48</t>
  </si>
  <si>
    <t>£ 53</t>
  </si>
  <si>
    <t>£ 58</t>
  </si>
  <si>
    <t>Profit on forward exchange</t>
  </si>
  <si>
    <t>Total Dollar Proceeds at given exchange rate:-</t>
  </si>
  <si>
    <t>Total Dollar Proceeds at given exchange rate</t>
  </si>
  <si>
    <t>Computation of the dollar denominated rate of return:-</t>
  </si>
  <si>
    <t>Rate of return at exchange rate</t>
  </si>
</sst>
</file>

<file path=xl/styles.xml><?xml version="1.0" encoding="utf-8"?>
<styleSheet xmlns="http://schemas.openxmlformats.org/spreadsheetml/2006/main">
  <numFmts count="6">
    <numFmt numFmtId="176" formatCode="_ &quot;₹&quot;* #,##0_ ;_ &quot;₹&quot;* \-#,##0_ ;_ &quot;₹&quot;* &quot;-&quot;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&quot;₹&quot;\ #,##0.00;[Red]&quot;₹&quot;\ \-#,##0.00"/>
    <numFmt numFmtId="180" formatCode="0.00_ "/>
    <numFmt numFmtId="181" formatCode="_ * #,##0.00_ ;_ * \-#,##0.00_ ;_ * &quot;-&quot;??_ ;_ @_ "/>
  </numFmts>
  <fonts count="26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name val="Calibri"/>
      <charset val="0"/>
      <scheme val="minor"/>
    </font>
    <font>
      <sz val="11.25"/>
      <color rgb="FF16192B"/>
      <name val="helvetica"/>
      <charset val="134"/>
    </font>
    <font>
      <b/>
      <i/>
      <sz val="10.5"/>
      <color rgb="FF333333"/>
      <name val="Helvetica"/>
      <charset val="134"/>
    </font>
    <font>
      <b/>
      <sz val="10.5"/>
      <color rgb="FF333333"/>
      <name val="Helvetic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17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0" fillId="0" borderId="0" xfId="0" applyFill="1" applyAlignment="1">
      <alignment horizontal="center" vertical="center"/>
    </xf>
    <xf numFmtId="179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6" applyNumberFormat="1" applyAlignment="1">
      <alignment horizontal="center" vertical="center"/>
    </xf>
    <xf numFmtId="9" fontId="0" fillId="0" borderId="0" xfId="0" applyNumberForma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NumberFormat="1" applyFill="1" applyAlignment="1">
      <alignment horizontal="left" vertical="center"/>
    </xf>
    <xf numFmtId="179" fontId="2" fillId="0" borderId="0" xfId="0" applyNumberFormat="1" applyFont="1" applyFill="1" applyAlignment="1">
      <alignment horizontal="left" vertical="center"/>
    </xf>
    <xf numFmtId="180" fontId="2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0" fontId="0" fillId="0" borderId="0" xfId="6" applyNumberFormat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" sqref="$A1:$XFD1048576"/>
    </sheetView>
  </sheetViews>
  <sheetFormatPr defaultColWidth="8.72727272727273" defaultRowHeight="14.5" outlineLevelCol="7"/>
  <cols>
    <col min="1" max="1" width="24.4363636363636" style="1" customWidth="1"/>
    <col min="2" max="2" width="14.7363636363636" style="1" customWidth="1"/>
    <col min="3" max="3" width="21.8181818181818" style="1" customWidth="1"/>
    <col min="4" max="4" width="11.5090909090909" style="1" customWidth="1"/>
    <col min="5" max="5" width="12.5272727272727" style="1" customWidth="1"/>
    <col min="6" max="6" width="24.4545454545455" style="1" customWidth="1"/>
    <col min="7" max="7" width="10.4090909090909" style="1" customWidth="1"/>
    <col min="8" max="8" width="12.8181818181818" style="1"/>
    <col min="9" max="9" width="10.0909090909091" style="1" customWidth="1"/>
    <col min="10" max="16384" width="8.72727272727273" style="1"/>
  </cols>
  <sheetData>
    <row r="1" s="1" customFormat="1" spans="1:1">
      <c r="A1" s="2" t="s">
        <v>0</v>
      </c>
    </row>
    <row r="2" s="1" customFormat="1" spans="1:8">
      <c r="A2" s="3" t="s">
        <v>1</v>
      </c>
      <c r="B2" s="4" t="s">
        <v>2</v>
      </c>
      <c r="C2" s="5" t="s">
        <v>3</v>
      </c>
      <c r="D2" s="4"/>
      <c r="E2" s="6"/>
      <c r="F2" s="1"/>
      <c r="G2" s="1"/>
      <c r="H2" s="7"/>
    </row>
    <row r="3" s="1" customFormat="1" spans="1:8">
      <c r="A3" s="8"/>
      <c r="B3" s="9"/>
      <c r="C3" s="6" t="s">
        <v>4</v>
      </c>
      <c r="D3" s="6" t="s">
        <v>5</v>
      </c>
      <c r="E3" s="6" t="s">
        <v>6</v>
      </c>
      <c r="F3" s="1"/>
      <c r="G3" s="1"/>
      <c r="H3" s="10"/>
    </row>
    <row r="4" s="1" customFormat="1" spans="1:5">
      <c r="A4" s="11" t="s">
        <v>7</v>
      </c>
      <c r="B4" s="12"/>
      <c r="C4" s="6">
        <f>48*1.8*120</f>
        <v>10368</v>
      </c>
      <c r="D4" s="6">
        <f>48*2*120</f>
        <v>11520</v>
      </c>
      <c r="E4" s="6">
        <f>48*2.2*120</f>
        <v>12672</v>
      </c>
    </row>
    <row r="5" s="1" customFormat="1" spans="1:5">
      <c r="A5" s="11" t="s">
        <v>8</v>
      </c>
      <c r="B5" s="12"/>
      <c r="C5" s="6">
        <f>53*1.8*120</f>
        <v>11448</v>
      </c>
      <c r="D5" s="6">
        <f>53*2*120</f>
        <v>12720</v>
      </c>
      <c r="E5" s="6">
        <f>53*2.2*120</f>
        <v>13992</v>
      </c>
    </row>
    <row r="6" s="1" customFormat="1" spans="1:5">
      <c r="A6" s="11" t="s">
        <v>9</v>
      </c>
      <c r="B6" s="12"/>
      <c r="C6" s="6">
        <f>58*1.8*120</f>
        <v>12528</v>
      </c>
      <c r="D6" s="6">
        <f>58*2*120</f>
        <v>13920</v>
      </c>
      <c r="E6" s="6">
        <f>58*2.2*120</f>
        <v>15312</v>
      </c>
    </row>
    <row r="7" s="1" customFormat="1" spans="1:5">
      <c r="A7" s="13" t="s">
        <v>10</v>
      </c>
      <c r="B7" s="14"/>
      <c r="C7" s="6">
        <f>11400-(6000*1.8)</f>
        <v>600</v>
      </c>
      <c r="D7" s="6">
        <f>11400-(6000*2)</f>
        <v>-600</v>
      </c>
      <c r="E7" s="6">
        <f>11400-(6000*2.2)</f>
        <v>-1800</v>
      </c>
    </row>
    <row r="8" s="1" customFormat="1" spans="1:5">
      <c r="A8" s="15"/>
      <c r="B8" s="16"/>
      <c r="C8" s="17"/>
      <c r="D8" s="18"/>
      <c r="E8" s="19"/>
    </row>
    <row r="9" s="1" customFormat="1" spans="1:5">
      <c r="A9" s="20" t="s">
        <v>11</v>
      </c>
      <c r="B9" s="21"/>
      <c r="C9" s="22"/>
      <c r="D9" s="23"/>
      <c r="E9" s="23"/>
    </row>
    <row r="10" s="1" customFormat="1" spans="1:5">
      <c r="A10" s="3" t="s">
        <v>1</v>
      </c>
      <c r="B10" s="4" t="s">
        <v>2</v>
      </c>
      <c r="C10" s="24" t="s">
        <v>12</v>
      </c>
      <c r="D10" s="4"/>
      <c r="E10" s="25"/>
    </row>
    <row r="11" s="1" customFormat="1" spans="1:5">
      <c r="A11" s="8"/>
      <c r="B11" s="9"/>
      <c r="C11" s="6" t="s">
        <v>4</v>
      </c>
      <c r="D11" s="6" t="s">
        <v>5</v>
      </c>
      <c r="E11" s="6" t="s">
        <v>6</v>
      </c>
    </row>
    <row r="12" s="1" customFormat="1" spans="1:5">
      <c r="A12" s="11" t="s">
        <v>7</v>
      </c>
      <c r="B12" s="12"/>
      <c r="C12" s="6">
        <f>C4+C7</f>
        <v>10968</v>
      </c>
      <c r="D12" s="6">
        <f>D4+D7</f>
        <v>10920</v>
      </c>
      <c r="E12" s="6">
        <f>E4+E7</f>
        <v>10872</v>
      </c>
    </row>
    <row r="13" s="1" customFormat="1" spans="1:5">
      <c r="A13" s="11" t="s">
        <v>8</v>
      </c>
      <c r="B13" s="12"/>
      <c r="C13" s="6">
        <f>C5+C7</f>
        <v>12048</v>
      </c>
      <c r="D13" s="6">
        <f>D5+D7</f>
        <v>12120</v>
      </c>
      <c r="E13" s="6">
        <f>E5+E7</f>
        <v>12192</v>
      </c>
    </row>
    <row r="14" s="1" customFormat="1" spans="1:5">
      <c r="A14" s="11" t="s">
        <v>9</v>
      </c>
      <c r="B14" s="12"/>
      <c r="C14" s="6">
        <f>C6+C7</f>
        <v>13128</v>
      </c>
      <c r="D14" s="6">
        <f>D6+D7</f>
        <v>13320</v>
      </c>
      <c r="E14" s="6">
        <f>E6+E7</f>
        <v>13512</v>
      </c>
    </row>
    <row r="15" s="1" customFormat="1" spans="1:5">
      <c r="A15" s="19"/>
      <c r="B15" s="19"/>
      <c r="C15" s="19"/>
      <c r="D15" s="19"/>
      <c r="E15" s="19"/>
    </row>
    <row r="16" s="1" customFormat="1" spans="1:5">
      <c r="A16" s="26" t="s">
        <v>13</v>
      </c>
      <c r="B16" s="23"/>
      <c r="C16" s="23"/>
      <c r="D16" s="23"/>
      <c r="E16" s="19"/>
    </row>
    <row r="17" s="1" customFormat="1" spans="1:5">
      <c r="A17" s="3" t="s">
        <v>1</v>
      </c>
      <c r="B17" s="4" t="s">
        <v>2</v>
      </c>
      <c r="C17" s="5" t="s">
        <v>14</v>
      </c>
      <c r="D17" s="4"/>
      <c r="E17" s="6"/>
    </row>
    <row r="18" s="1" customFormat="1" spans="1:5">
      <c r="A18" s="8"/>
      <c r="B18" s="9"/>
      <c r="C18" s="6" t="s">
        <v>4</v>
      </c>
      <c r="D18" s="6" t="s">
        <v>5</v>
      </c>
      <c r="E18" s="6" t="s">
        <v>6</v>
      </c>
    </row>
    <row r="19" s="1" customFormat="1" spans="1:5">
      <c r="A19" s="11" t="s">
        <v>7</v>
      </c>
      <c r="B19" s="12"/>
      <c r="C19" s="27">
        <f t="shared" ref="C19:C21" si="0">(C12-12000)/12000</f>
        <v>-0.086</v>
      </c>
      <c r="D19" s="27">
        <f t="shared" ref="D19:D21" si="1">(D12-12000)/12000</f>
        <v>-0.09</v>
      </c>
      <c r="E19" s="27">
        <f t="shared" ref="E19:E21" si="2">(E12-12000)/12000</f>
        <v>-0.094</v>
      </c>
    </row>
    <row r="20" s="1" customFormat="1" spans="1:5">
      <c r="A20" s="11" t="s">
        <v>8</v>
      </c>
      <c r="B20" s="12"/>
      <c r="C20" s="27">
        <f t="shared" si="0"/>
        <v>0.004</v>
      </c>
      <c r="D20" s="27">
        <f t="shared" si="1"/>
        <v>0.01</v>
      </c>
      <c r="E20" s="27">
        <f t="shared" si="2"/>
        <v>0.016</v>
      </c>
    </row>
    <row r="21" s="1" customFormat="1" spans="1:5">
      <c r="A21" s="11" t="s">
        <v>9</v>
      </c>
      <c r="B21" s="12"/>
      <c r="C21" s="27">
        <f t="shared" si="0"/>
        <v>0.094</v>
      </c>
      <c r="D21" s="27">
        <f t="shared" si="1"/>
        <v>0.11</v>
      </c>
      <c r="E21" s="27">
        <f t="shared" si="2"/>
        <v>0.126</v>
      </c>
    </row>
    <row r="22" s="1" customFormat="1" spans="1:5">
      <c r="A22" s="6"/>
      <c r="B22" s="6"/>
      <c r="C22" s="6"/>
      <c r="D22" s="6"/>
      <c r="E22" s="6"/>
    </row>
    <row r="24" s="1" customFormat="1" spans="1:3">
      <c r="A24" s="28"/>
      <c r="B24" s="1"/>
      <c r="C24" s="7"/>
    </row>
    <row r="25" s="1" customFormat="1" spans="1:3">
      <c r="A25" s="28"/>
      <c r="B25" s="1"/>
      <c r="C25" s="10"/>
    </row>
    <row r="26" s="1" customFormat="1" spans="1:1">
      <c r="A26" s="28"/>
    </row>
    <row r="28" s="1" customFormat="1" spans="1:1">
      <c r="A28" s="7"/>
    </row>
    <row r="29" s="1" customFormat="1" spans="1:1">
      <c r="A29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2020-10-16T14:47:53Z</dcterms:created>
  <dcterms:modified xsi:type="dcterms:W3CDTF">2020-10-16T14:47:59Z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