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Short Questions " sheetId="1" r:id="rId1"/>
    <sheet name="MCQS" sheetId="2" r:id="rId2"/>
    <sheet name="Sheet3" sheetId="3" r:id="rId3"/>
  </sheets>
  <calcPr calcId="144525"/>
</workbook>
</file>

<file path=xl/calcChain.xml><?xml version="1.0" encoding="utf-8"?>
<calcChain xmlns="http://schemas.openxmlformats.org/spreadsheetml/2006/main">
  <c r="C107" i="2" l="1"/>
  <c r="C100" i="2"/>
  <c r="C99" i="2"/>
  <c r="C98" i="2"/>
  <c r="C89" i="2"/>
  <c r="C88" i="2"/>
  <c r="C87" i="2"/>
  <c r="C86" i="2"/>
  <c r="F80" i="2"/>
  <c r="F79" i="2"/>
  <c r="F78" i="2"/>
  <c r="F77" i="2"/>
  <c r="E80" i="2"/>
  <c r="E79" i="2"/>
  <c r="E78" i="2"/>
  <c r="E77" i="2"/>
  <c r="E76" i="2"/>
  <c r="F76" i="2" s="1"/>
  <c r="C77" i="2"/>
  <c r="C76" i="2"/>
  <c r="F74" i="2"/>
  <c r="D74" i="2"/>
  <c r="C74" i="2"/>
  <c r="C68" i="2"/>
  <c r="C59" i="2"/>
  <c r="C54" i="2"/>
  <c r="D54" i="2" s="1"/>
  <c r="E54" i="2" s="1"/>
  <c r="B55" i="2" s="1"/>
  <c r="C55" i="2" s="1"/>
  <c r="D55" i="2" s="1"/>
  <c r="E55" i="2" s="1"/>
  <c r="C48" i="2"/>
  <c r="B48" i="2"/>
  <c r="C50" i="2" s="1"/>
  <c r="B42" i="2"/>
  <c r="D32" i="2"/>
  <c r="D34" i="2" s="1"/>
  <c r="C32" i="2"/>
  <c r="C34" i="2" s="1"/>
  <c r="C26" i="2"/>
  <c r="C27" i="2" s="1"/>
  <c r="B19" i="2"/>
  <c r="C18" i="2" s="1"/>
  <c r="C19" i="2" s="1"/>
  <c r="D18" i="2" s="1"/>
  <c r="D19" i="2" s="1"/>
  <c r="E18" i="2" s="1"/>
  <c r="E19" i="2" s="1"/>
  <c r="C8" i="2"/>
  <c r="E8" i="2" s="1"/>
  <c r="C9" i="2"/>
  <c r="E9" i="2" s="1"/>
  <c r="C7" i="2"/>
  <c r="E7" i="2" s="1"/>
  <c r="C36" i="2" l="1"/>
  <c r="E10" i="2"/>
  <c r="E20" i="1"/>
  <c r="B20" i="1"/>
  <c r="D20" i="1"/>
  <c r="C16" i="1"/>
  <c r="E5" i="1"/>
  <c r="D5" i="1"/>
  <c r="C5" i="1"/>
</calcChain>
</file>

<file path=xl/sharedStrings.xml><?xml version="1.0" encoding="utf-8"?>
<sst xmlns="http://schemas.openxmlformats.org/spreadsheetml/2006/main" count="119" uniqueCount="98">
  <si>
    <t>Short Questions</t>
  </si>
  <si>
    <t>1)</t>
  </si>
  <si>
    <t>PMT</t>
  </si>
  <si>
    <t>Monthly Rate</t>
  </si>
  <si>
    <t>Rate</t>
  </si>
  <si>
    <t>PV of Annuity</t>
  </si>
  <si>
    <t>No of Periods</t>
  </si>
  <si>
    <t>2)</t>
  </si>
  <si>
    <t xml:space="preserve">a) Operating income is based on accrual basis of accounting whereas operating cash flows represent actual movement of operating cash flows.
b) Net Operating income includes impact of non-cash income and expenses e.g. depreciation and amortization.
c) Net income includes impact of credit sales and purchases whereas operating cash flows only take into account cash transactions. 
</t>
  </si>
  <si>
    <t>3)</t>
  </si>
  <si>
    <t xml:space="preserve">Financing cash flows represent net movement of debt and equity into the business. Positive financing cash flows indicate that business has raised more debt and equity funds during the current period. In other words it indicates that business repayments of debt and dividend and were less than the new financing raised by the company. This in turn indicates that company was unable to generate sufficient operating cash flows to be sustainable as it needs to generate additional financing to keep the business afloat. 
</t>
  </si>
  <si>
    <t>4)</t>
  </si>
  <si>
    <t>Offer rate</t>
  </si>
  <si>
    <t>Compunding Periods</t>
  </si>
  <si>
    <t>Effective rate</t>
  </si>
  <si>
    <t>5)</t>
  </si>
  <si>
    <t>FV</t>
  </si>
  <si>
    <t>Compounding period</t>
  </si>
  <si>
    <t>N</t>
  </si>
  <si>
    <t>PV</t>
  </si>
  <si>
    <t>6)</t>
  </si>
  <si>
    <r>
      <t xml:space="preserve">The computer assinged for office use will be classifed as </t>
    </r>
    <r>
      <rPr>
        <b/>
        <sz val="14"/>
        <color theme="1"/>
        <rFont val="Calibri"/>
        <family val="2"/>
        <scheme val="minor"/>
      </rPr>
      <t xml:space="preserve">fixed asset </t>
    </r>
    <r>
      <rPr>
        <b/>
        <sz val="11"/>
        <color theme="1"/>
        <rFont val="Calibri"/>
        <family val="2"/>
        <scheme val="minor"/>
      </rPr>
      <t xml:space="preserve">and depreciated over its useful life  whereas the computer designated for resale is classfied as </t>
    </r>
    <r>
      <rPr>
        <b/>
        <sz val="14"/>
        <color theme="1"/>
        <rFont val="Calibri"/>
        <family val="2"/>
        <scheme val="minor"/>
      </rPr>
      <t>"Asset Held For Sale".</t>
    </r>
  </si>
  <si>
    <t>7)</t>
  </si>
  <si>
    <t>I do not agree with the statement as land is not depreciated based on the assumption that it has an indefinate useful life.</t>
  </si>
  <si>
    <t>8)</t>
  </si>
  <si>
    <t xml:space="preserve">The business is more likely to use periodic inventory system based on the fact that such a system is more suitable for small businesses with lower frequency of sales as is expected for a business making custom made jeweler. Perpetual system is more suitable for large retailers with high volume of sales. </t>
  </si>
  <si>
    <t>CD</t>
  </si>
  <si>
    <t>CE</t>
  </si>
  <si>
    <t>CPS</t>
  </si>
  <si>
    <t>Tax Rate</t>
  </si>
  <si>
    <t xml:space="preserve">Pre Tax Cost </t>
  </si>
  <si>
    <t>Post Tax Cost</t>
  </si>
  <si>
    <t>Weight</t>
  </si>
  <si>
    <t>WACC</t>
  </si>
  <si>
    <t>Weighted Cost</t>
  </si>
  <si>
    <t xml:space="preserve">July </t>
  </si>
  <si>
    <t>Aug</t>
  </si>
  <si>
    <t>Sep</t>
  </si>
  <si>
    <t>Oct</t>
  </si>
  <si>
    <t>Sales</t>
  </si>
  <si>
    <t>COGS</t>
  </si>
  <si>
    <t>Purchases</t>
  </si>
  <si>
    <t>OS</t>
  </si>
  <si>
    <t>CS</t>
  </si>
  <si>
    <t>Interest Coverage Ratio</t>
  </si>
  <si>
    <t>After Tax Proft</t>
  </si>
  <si>
    <t>Tax</t>
  </si>
  <si>
    <t>Interest Expense</t>
  </si>
  <si>
    <t>PBIT</t>
  </si>
  <si>
    <t>Pre</t>
  </si>
  <si>
    <t>Post</t>
  </si>
  <si>
    <t>Rev</t>
  </si>
  <si>
    <t>Salaries</t>
  </si>
  <si>
    <t>Maintainance Cost</t>
  </si>
  <si>
    <t>Earnings</t>
  </si>
  <si>
    <t>Incremental Earning</t>
  </si>
  <si>
    <t>Net Profit</t>
  </si>
  <si>
    <t>Pref Dividend</t>
  </si>
  <si>
    <t>NO of Shares</t>
  </si>
  <si>
    <t>EPS</t>
  </si>
  <si>
    <t>9)</t>
  </si>
  <si>
    <t>Highest Sales</t>
  </si>
  <si>
    <t>Lowest Sates</t>
  </si>
  <si>
    <t>Diff</t>
  </si>
  <si>
    <t>Cost</t>
  </si>
  <si>
    <t>Per Unit Cost</t>
  </si>
  <si>
    <t>10)</t>
  </si>
  <si>
    <t xml:space="preserve">Year </t>
  </si>
  <si>
    <t>Depreciation</t>
  </si>
  <si>
    <t>Dep To Date</t>
  </si>
  <si>
    <t>BV</t>
  </si>
  <si>
    <t>EV</t>
  </si>
  <si>
    <t>11)</t>
  </si>
  <si>
    <t xml:space="preserve">Price </t>
  </si>
  <si>
    <t>Dividend</t>
  </si>
  <si>
    <t>17)</t>
  </si>
  <si>
    <t xml:space="preserve">Income tax </t>
  </si>
  <si>
    <t>Operating expenses</t>
  </si>
  <si>
    <t xml:space="preserve">Sales </t>
  </si>
  <si>
    <t>EBIT</t>
  </si>
  <si>
    <t>18)</t>
  </si>
  <si>
    <t>a)</t>
  </si>
  <si>
    <t>b)</t>
  </si>
  <si>
    <t>c)</t>
  </si>
  <si>
    <t>d)</t>
  </si>
  <si>
    <t>e)</t>
  </si>
  <si>
    <t>19)</t>
  </si>
  <si>
    <t>20)</t>
  </si>
  <si>
    <t xml:space="preserve">Equity </t>
  </si>
  <si>
    <t xml:space="preserve">Accounts receivable </t>
  </si>
  <si>
    <t xml:space="preserve">Accounts payable </t>
  </si>
  <si>
    <t xml:space="preserve">Inventory </t>
  </si>
  <si>
    <t xml:space="preserve">Bank loan </t>
  </si>
  <si>
    <t>Total Credits</t>
  </si>
  <si>
    <t>Total Debits</t>
  </si>
  <si>
    <t>Cash</t>
  </si>
  <si>
    <t>23)</t>
  </si>
  <si>
    <t>Cost of Sales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</si>
</sst>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_);[Red]\(&quot;$&quot;#,##0.00\)"/>
    <numFmt numFmtId="43" formatCode="_(* #,##0.00_);_(* \(#,##0.00\);_(* &quot;-&quot;??_);_(@_)"/>
    <numFmt numFmtId="164" formatCode="0.0%"/>
    <numFmt numFmtId="170" formatCode="_(* #,##0_);_(* \(#,##0\);_(* &quot;-&quot;??_);_(@_)"/>
    <numFmt numFmtId="172" formatCode="_(* #,##0.0000_);_(* \(#,##0.0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4"/>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6">
    <xf numFmtId="0" fontId="0" fillId="0" borderId="0" xfId="0"/>
    <xf numFmtId="0" fontId="2" fillId="0" borderId="0" xfId="0" applyFont="1"/>
    <xf numFmtId="9" fontId="0" fillId="0" borderId="0" xfId="0" applyNumberFormat="1"/>
    <xf numFmtId="0" fontId="3" fillId="2" borderId="0" xfId="0" applyFont="1" applyFill="1"/>
    <xf numFmtId="8" fontId="3" fillId="2" borderId="0" xfId="1" applyNumberFormat="1" applyFont="1" applyFill="1"/>
    <xf numFmtId="0" fontId="2" fillId="0" borderId="0" xfId="0" applyFont="1" applyAlignment="1">
      <alignment horizontal="center" vertical="center" wrapText="1"/>
    </xf>
    <xf numFmtId="0" fontId="3" fillId="2" borderId="0" xfId="0" applyFont="1" applyFill="1" applyAlignment="1">
      <alignment horizontal="center" vertical="center" wrapText="1"/>
    </xf>
    <xf numFmtId="10" fontId="3" fillId="2" borderId="0" xfId="2" applyNumberFormat="1" applyFont="1" applyFill="1"/>
    <xf numFmtId="164" fontId="0" fillId="0" borderId="0" xfId="0" applyNumberFormat="1"/>
    <xf numFmtId="0" fontId="2" fillId="0" borderId="0" xfId="0" applyFont="1" applyAlignment="1">
      <alignment horizontal="justify" wrapText="1"/>
    </xf>
    <xf numFmtId="0" fontId="2" fillId="0" borderId="0" xfId="0" applyFont="1" applyAlignment="1">
      <alignment horizontal="justify" vertical="top" wrapText="1"/>
    </xf>
    <xf numFmtId="0" fontId="2" fillId="0" borderId="0" xfId="0" applyFont="1" applyAlignment="1">
      <alignment horizontal="center"/>
    </xf>
    <xf numFmtId="0" fontId="2" fillId="0" borderId="0" xfId="0" applyFont="1" applyAlignment="1">
      <alignment horizontal="left"/>
    </xf>
    <xf numFmtId="10" fontId="0" fillId="0" borderId="0" xfId="0" applyNumberFormat="1"/>
    <xf numFmtId="9" fontId="0" fillId="0" borderId="0" xfId="2" applyFont="1"/>
    <xf numFmtId="164" fontId="0" fillId="0" borderId="0" xfId="2" applyNumberFormat="1" applyFont="1"/>
    <xf numFmtId="0" fontId="3" fillId="2" borderId="0" xfId="0" applyFont="1" applyFill="1" applyAlignment="1">
      <alignment horizontal="center"/>
    </xf>
    <xf numFmtId="10" fontId="3" fillId="2" borderId="0" xfId="0" applyNumberFormat="1" applyFont="1" applyFill="1"/>
    <xf numFmtId="0" fontId="5" fillId="2" borderId="0" xfId="0" applyFont="1" applyFill="1"/>
    <xf numFmtId="43" fontId="0" fillId="0" borderId="0" xfId="1" applyFont="1"/>
    <xf numFmtId="43" fontId="5" fillId="2" borderId="0" xfId="1" applyFont="1" applyFill="1"/>
    <xf numFmtId="43" fontId="3" fillId="2" borderId="0" xfId="1" applyFont="1" applyFill="1"/>
    <xf numFmtId="170" fontId="0" fillId="0" borderId="0" xfId="1" applyNumberFormat="1" applyFont="1"/>
    <xf numFmtId="170" fontId="0" fillId="0" borderId="0" xfId="0" applyNumberFormat="1"/>
    <xf numFmtId="170" fontId="3" fillId="2" borderId="0" xfId="0" applyNumberFormat="1" applyFont="1" applyFill="1"/>
    <xf numFmtId="0" fontId="3" fillId="0" borderId="0" xfId="0" applyFont="1"/>
    <xf numFmtId="9" fontId="2" fillId="0" borderId="0" xfId="0" applyNumberFormat="1" applyFont="1"/>
    <xf numFmtId="0" fontId="3" fillId="2" borderId="0" xfId="0" applyFont="1" applyFill="1" applyAlignment="1">
      <alignment horizontal="center"/>
    </xf>
    <xf numFmtId="10" fontId="3" fillId="2" borderId="0" xfId="2" applyNumberFormat="1" applyFont="1" applyFill="1" applyAlignment="1">
      <alignment horizontal="center"/>
    </xf>
    <xf numFmtId="0" fontId="0" fillId="0" borderId="0" xfId="0" applyAlignment="1">
      <alignment vertical="center"/>
    </xf>
    <xf numFmtId="43" fontId="0" fillId="0" borderId="0" xfId="0" applyNumberFormat="1"/>
    <xf numFmtId="0" fontId="3" fillId="0" borderId="0" xfId="0" applyFont="1" applyAlignment="1">
      <alignment vertical="center"/>
    </xf>
    <xf numFmtId="43" fontId="3" fillId="0" borderId="0" xfId="0" applyNumberFormat="1" applyFont="1"/>
    <xf numFmtId="8" fontId="3" fillId="2" borderId="0" xfId="0" applyNumberFormat="1" applyFont="1" applyFill="1" applyAlignment="1">
      <alignment horizontal="center"/>
    </xf>
    <xf numFmtId="172" fontId="0" fillId="0" borderId="0" xfId="1" applyNumberFormat="1" applyFont="1"/>
    <xf numFmtId="0" fontId="3" fillId="2" borderId="0" xfId="0" applyFont="1" applyFill="1" applyAlignment="1">
      <alignment vertical="center"/>
    </xf>
  </cellXfs>
  <cellStyles count="3">
    <cellStyle name="Comma" xfId="1" builtinId="3"/>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9"/>
  <sheetViews>
    <sheetView showGridLines="0" topLeftCell="A13" workbookViewId="0">
      <selection activeCell="A15" sqref="A15:C16"/>
    </sheetView>
  </sheetViews>
  <sheetFormatPr defaultRowHeight="15" x14ac:dyDescent="0.25"/>
  <cols>
    <col min="2" max="2" width="15.5703125" customWidth="1"/>
    <col min="3" max="3" width="12.85546875" bestFit="1" customWidth="1"/>
    <col min="4" max="4" width="15.28515625" customWidth="1"/>
    <col min="5" max="5" width="15.5703125" customWidth="1"/>
  </cols>
  <sheetData>
    <row r="2" spans="1:10" x14ac:dyDescent="0.25">
      <c r="A2" s="1" t="s">
        <v>0</v>
      </c>
    </row>
    <row r="3" spans="1:10" x14ac:dyDescent="0.25">
      <c r="A3" s="1" t="s">
        <v>1</v>
      </c>
    </row>
    <row r="4" spans="1:10" x14ac:dyDescent="0.25">
      <c r="A4" s="1" t="s">
        <v>2</v>
      </c>
      <c r="B4" s="1" t="s">
        <v>4</v>
      </c>
      <c r="C4" s="1" t="s">
        <v>3</v>
      </c>
      <c r="D4" s="1" t="s">
        <v>6</v>
      </c>
      <c r="E4" s="3" t="s">
        <v>5</v>
      </c>
    </row>
    <row r="5" spans="1:10" x14ac:dyDescent="0.25">
      <c r="A5">
        <v>300</v>
      </c>
      <c r="B5" s="2">
        <v>7.0000000000000007E-2</v>
      </c>
      <c r="C5">
        <f>B5/12</f>
        <v>5.8333333333333336E-3</v>
      </c>
      <c r="D5">
        <f>6*12</f>
        <v>72</v>
      </c>
      <c r="E5" s="4">
        <f>-PV(C5,D5,A5,0,1)</f>
        <v>17698.978559021012</v>
      </c>
    </row>
    <row r="7" spans="1:10" x14ac:dyDescent="0.25">
      <c r="A7" s="1" t="s">
        <v>7</v>
      </c>
    </row>
    <row r="8" spans="1:10" ht="90.75" customHeight="1" x14ac:dyDescent="0.25">
      <c r="A8" s="9" t="s">
        <v>8</v>
      </c>
      <c r="B8" s="9"/>
      <c r="C8" s="9"/>
      <c r="D8" s="9"/>
      <c r="E8" s="9"/>
      <c r="F8" s="9"/>
      <c r="G8" s="9"/>
      <c r="H8" s="9"/>
      <c r="I8" s="9"/>
      <c r="J8" s="9"/>
    </row>
    <row r="10" spans="1:10" x14ac:dyDescent="0.25">
      <c r="A10" s="1" t="s">
        <v>9</v>
      </c>
    </row>
    <row r="11" spans="1:10" ht="75.75" customHeight="1" x14ac:dyDescent="0.25">
      <c r="A11" s="9" t="s">
        <v>10</v>
      </c>
      <c r="B11" s="9"/>
      <c r="C11" s="9"/>
      <c r="D11" s="9"/>
      <c r="E11" s="9"/>
      <c r="F11" s="9"/>
      <c r="G11" s="9"/>
      <c r="H11" s="9"/>
      <c r="I11" s="9"/>
      <c r="J11" s="9"/>
    </row>
    <row r="14" spans="1:10" x14ac:dyDescent="0.25">
      <c r="A14" s="1" t="s">
        <v>11</v>
      </c>
    </row>
    <row r="15" spans="1:10" ht="30" x14ac:dyDescent="0.25">
      <c r="A15" s="5" t="s">
        <v>12</v>
      </c>
      <c r="B15" s="5" t="s">
        <v>13</v>
      </c>
      <c r="C15" s="6" t="s">
        <v>14</v>
      </c>
    </row>
    <row r="16" spans="1:10" x14ac:dyDescent="0.25">
      <c r="A16" s="2">
        <v>0.06</v>
      </c>
      <c r="B16">
        <v>12</v>
      </c>
      <c r="C16" s="7">
        <f>(((A16/B16)+1)^B16)-1</f>
        <v>6.1677811864497611E-2</v>
      </c>
    </row>
    <row r="18" spans="1:10" x14ac:dyDescent="0.25">
      <c r="A18" s="1" t="s">
        <v>15</v>
      </c>
    </row>
    <row r="19" spans="1:10" x14ac:dyDescent="0.25">
      <c r="A19" t="s">
        <v>16</v>
      </c>
      <c r="B19" t="s">
        <v>4</v>
      </c>
      <c r="C19" t="s">
        <v>17</v>
      </c>
      <c r="D19" t="s">
        <v>18</v>
      </c>
      <c r="E19" s="6" t="s">
        <v>19</v>
      </c>
    </row>
    <row r="20" spans="1:10" x14ac:dyDescent="0.25">
      <c r="A20">
        <v>15000</v>
      </c>
      <c r="B20" s="8">
        <f>6%/C20</f>
        <v>5.0000000000000001E-3</v>
      </c>
      <c r="C20">
        <v>12</v>
      </c>
      <c r="D20">
        <f>C20*2</f>
        <v>24</v>
      </c>
      <c r="E20" s="4">
        <f>-PV(B20,D20,0,A20,0)</f>
        <v>13307.785033367571</v>
      </c>
    </row>
    <row r="22" spans="1:10" x14ac:dyDescent="0.25">
      <c r="A22" s="1" t="s">
        <v>20</v>
      </c>
    </row>
    <row r="23" spans="1:10" ht="45.75" customHeight="1" x14ac:dyDescent="0.25">
      <c r="A23" s="10" t="s">
        <v>21</v>
      </c>
      <c r="B23" s="10"/>
      <c r="C23" s="10"/>
      <c r="D23" s="10"/>
      <c r="E23" s="10"/>
      <c r="F23" s="10"/>
      <c r="G23" s="10"/>
      <c r="H23" s="10"/>
      <c r="I23" s="10"/>
      <c r="J23" s="10"/>
    </row>
    <row r="25" spans="1:10" x14ac:dyDescent="0.25">
      <c r="A25" s="1" t="s">
        <v>22</v>
      </c>
    </row>
    <row r="26" spans="1:10" ht="19.5" customHeight="1" x14ac:dyDescent="0.25">
      <c r="A26" s="10" t="s">
        <v>23</v>
      </c>
      <c r="B26" s="10"/>
      <c r="C26" s="10"/>
      <c r="D26" s="10"/>
      <c r="E26" s="10"/>
      <c r="F26" s="10"/>
      <c r="G26" s="10"/>
      <c r="H26" s="10"/>
      <c r="I26" s="10"/>
      <c r="J26" s="10"/>
    </row>
    <row r="28" spans="1:10" x14ac:dyDescent="0.25">
      <c r="A28" s="1" t="s">
        <v>24</v>
      </c>
    </row>
    <row r="29" spans="1:10" ht="44.25" customHeight="1" x14ac:dyDescent="0.25">
      <c r="A29" s="10" t="s">
        <v>25</v>
      </c>
      <c r="B29" s="10"/>
      <c r="C29" s="10"/>
      <c r="D29" s="10"/>
      <c r="E29" s="10"/>
      <c r="F29" s="10"/>
      <c r="G29" s="10"/>
      <c r="H29" s="10"/>
      <c r="I29" s="10"/>
      <c r="J29" s="10"/>
    </row>
  </sheetData>
  <mergeCells count="5">
    <mergeCell ref="A8:J8"/>
    <mergeCell ref="A11:J11"/>
    <mergeCell ref="A23:J23"/>
    <mergeCell ref="A26:J26"/>
    <mergeCell ref="A29:J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10"/>
  <sheetViews>
    <sheetView showGridLines="0" tabSelected="1" workbookViewId="0">
      <selection activeCell="A110" sqref="A110"/>
    </sheetView>
  </sheetViews>
  <sheetFormatPr defaultRowHeight="15" x14ac:dyDescent="0.25"/>
  <cols>
    <col min="1" max="1" width="12.7109375" customWidth="1"/>
    <col min="2" max="2" width="17.5703125" bestFit="1" customWidth="1"/>
    <col min="3" max="3" width="14.28515625" bestFit="1" customWidth="1"/>
    <col min="4" max="5" width="13.28515625" bestFit="1" customWidth="1"/>
    <col min="6" max="6" width="11.5703125" bestFit="1" customWidth="1"/>
  </cols>
  <sheetData>
    <row r="2" spans="1:5" x14ac:dyDescent="0.25">
      <c r="A2" s="5"/>
      <c r="B2" s="5"/>
    </row>
    <row r="3" spans="1:5" x14ac:dyDescent="0.25">
      <c r="A3" s="12" t="s">
        <v>9</v>
      </c>
    </row>
    <row r="4" spans="1:5" x14ac:dyDescent="0.25">
      <c r="A4" t="s">
        <v>29</v>
      </c>
      <c r="B4" s="2">
        <v>0.3</v>
      </c>
    </row>
    <row r="5" spans="1:5" x14ac:dyDescent="0.25">
      <c r="B5" s="2"/>
    </row>
    <row r="6" spans="1:5" ht="30" x14ac:dyDescent="0.25">
      <c r="A6" s="5"/>
      <c r="B6" s="5" t="s">
        <v>30</v>
      </c>
      <c r="C6" s="5" t="s">
        <v>31</v>
      </c>
      <c r="D6" s="5" t="s">
        <v>32</v>
      </c>
      <c r="E6" s="5" t="s">
        <v>34</v>
      </c>
    </row>
    <row r="7" spans="1:5" x14ac:dyDescent="0.25">
      <c r="A7" t="s">
        <v>26</v>
      </c>
      <c r="B7" s="2">
        <v>0.04</v>
      </c>
      <c r="C7" s="14">
        <f>B7*(1-B4)</f>
        <v>2.7999999999999997E-2</v>
      </c>
      <c r="D7" s="2">
        <v>0.15</v>
      </c>
      <c r="E7" s="15">
        <f>D7*C7</f>
        <v>4.1999999999999997E-3</v>
      </c>
    </row>
    <row r="8" spans="1:5" x14ac:dyDescent="0.25">
      <c r="A8" t="s">
        <v>27</v>
      </c>
      <c r="B8" s="13">
        <v>7.1999999999999995E-2</v>
      </c>
      <c r="C8" s="14">
        <f>B8</f>
        <v>7.1999999999999995E-2</v>
      </c>
      <c r="D8" s="2">
        <v>0.21</v>
      </c>
      <c r="E8" s="15">
        <f>D8*C8</f>
        <v>1.5119999999999998E-2</v>
      </c>
    </row>
    <row r="9" spans="1:5" x14ac:dyDescent="0.25">
      <c r="A9" t="s">
        <v>28</v>
      </c>
      <c r="B9" s="13">
        <v>0.128</v>
      </c>
      <c r="C9" s="14">
        <f>B9</f>
        <v>0.128</v>
      </c>
      <c r="D9" s="2">
        <v>0.64</v>
      </c>
      <c r="E9" s="15">
        <f>D9*C9</f>
        <v>8.1920000000000007E-2</v>
      </c>
    </row>
    <row r="10" spans="1:5" x14ac:dyDescent="0.25">
      <c r="A10" s="16" t="s">
        <v>33</v>
      </c>
      <c r="B10" s="16"/>
      <c r="C10" s="16"/>
      <c r="D10" s="16"/>
      <c r="E10" s="17">
        <f>SUM(E7:E9)</f>
        <v>0.10124</v>
      </c>
    </row>
    <row r="13" spans="1:5" x14ac:dyDescent="0.25">
      <c r="A13" s="1" t="s">
        <v>11</v>
      </c>
    </row>
    <row r="14" spans="1:5" x14ac:dyDescent="0.25">
      <c r="B14" t="s">
        <v>35</v>
      </c>
      <c r="C14" t="s">
        <v>36</v>
      </c>
      <c r="D14" t="s">
        <v>37</v>
      </c>
      <c r="E14" t="s">
        <v>38</v>
      </c>
    </row>
    <row r="15" spans="1:5" x14ac:dyDescent="0.25">
      <c r="A15" t="s">
        <v>39</v>
      </c>
      <c r="B15">
        <v>77</v>
      </c>
      <c r="C15">
        <v>74</v>
      </c>
      <c r="D15">
        <v>80</v>
      </c>
      <c r="E15">
        <v>77</v>
      </c>
    </row>
    <row r="16" spans="1:5" x14ac:dyDescent="0.25">
      <c r="A16" t="s">
        <v>40</v>
      </c>
      <c r="B16">
        <v>42</v>
      </c>
      <c r="C16">
        <v>40</v>
      </c>
      <c r="D16">
        <v>44</v>
      </c>
      <c r="E16">
        <v>42</v>
      </c>
    </row>
    <row r="17" spans="1:5" x14ac:dyDescent="0.25">
      <c r="A17" t="s">
        <v>41</v>
      </c>
      <c r="B17">
        <v>64</v>
      </c>
      <c r="C17">
        <v>62</v>
      </c>
      <c r="D17">
        <v>67</v>
      </c>
      <c r="E17">
        <v>64</v>
      </c>
    </row>
    <row r="18" spans="1:5" x14ac:dyDescent="0.25">
      <c r="A18" t="s">
        <v>42</v>
      </c>
      <c r="B18">
        <v>188</v>
      </c>
      <c r="C18">
        <f>B19</f>
        <v>210</v>
      </c>
      <c r="D18">
        <f>C19</f>
        <v>232</v>
      </c>
      <c r="E18">
        <f>D19</f>
        <v>255</v>
      </c>
    </row>
    <row r="19" spans="1:5" x14ac:dyDescent="0.25">
      <c r="A19" t="s">
        <v>43</v>
      </c>
      <c r="B19">
        <f>B18+B17-B16</f>
        <v>210</v>
      </c>
      <c r="C19">
        <f t="shared" ref="C19:E19" si="0">C18+C17-C16</f>
        <v>232</v>
      </c>
      <c r="D19">
        <f t="shared" si="0"/>
        <v>255</v>
      </c>
      <c r="E19" s="18">
        <f t="shared" si="0"/>
        <v>277</v>
      </c>
    </row>
    <row r="23" spans="1:5" x14ac:dyDescent="0.25">
      <c r="A23" t="s">
        <v>45</v>
      </c>
      <c r="C23">
        <v>5000</v>
      </c>
    </row>
    <row r="24" spans="1:5" x14ac:dyDescent="0.25">
      <c r="A24" t="s">
        <v>46</v>
      </c>
      <c r="C24">
        <v>1000</v>
      </c>
    </row>
    <row r="25" spans="1:5" x14ac:dyDescent="0.25">
      <c r="A25" t="s">
        <v>47</v>
      </c>
      <c r="C25">
        <v>2000</v>
      </c>
    </row>
    <row r="26" spans="1:5" x14ac:dyDescent="0.25">
      <c r="A26" t="s">
        <v>48</v>
      </c>
      <c r="C26">
        <f>C23+C24+C25</f>
        <v>8000</v>
      </c>
    </row>
    <row r="27" spans="1:5" x14ac:dyDescent="0.25">
      <c r="A27" s="3" t="s">
        <v>44</v>
      </c>
      <c r="B27" s="3"/>
      <c r="C27" s="21">
        <f>C26/C25</f>
        <v>4</v>
      </c>
    </row>
    <row r="29" spans="1:5" x14ac:dyDescent="0.25">
      <c r="A29" s="1" t="s">
        <v>22</v>
      </c>
    </row>
    <row r="30" spans="1:5" x14ac:dyDescent="0.25">
      <c r="B30" s="11"/>
      <c r="C30" s="11" t="s">
        <v>49</v>
      </c>
      <c r="D30" s="11" t="s">
        <v>50</v>
      </c>
    </row>
    <row r="31" spans="1:5" x14ac:dyDescent="0.25">
      <c r="B31" t="s">
        <v>51</v>
      </c>
      <c r="C31" s="22">
        <v>3500000</v>
      </c>
      <c r="D31" s="22">
        <v>6000000</v>
      </c>
    </row>
    <row r="32" spans="1:5" x14ac:dyDescent="0.25">
      <c r="B32" t="s">
        <v>52</v>
      </c>
      <c r="C32" s="22">
        <f>C31*0.5</f>
        <v>1750000</v>
      </c>
      <c r="D32" s="22">
        <f>D31*0.5</f>
        <v>3000000</v>
      </c>
    </row>
    <row r="33" spans="1:4" x14ac:dyDescent="0.25">
      <c r="B33" t="s">
        <v>53</v>
      </c>
      <c r="C33" s="22">
        <v>0</v>
      </c>
      <c r="D33" s="22">
        <v>330000</v>
      </c>
    </row>
    <row r="34" spans="1:4" x14ac:dyDescent="0.25">
      <c r="B34" t="s">
        <v>54</v>
      </c>
      <c r="C34" s="23">
        <f>C31-C32-C33</f>
        <v>1750000</v>
      </c>
      <c r="D34" s="23">
        <f t="shared" ref="D34" si="1">D31-D32-D33</f>
        <v>2670000</v>
      </c>
    </row>
    <row r="36" spans="1:4" x14ac:dyDescent="0.25">
      <c r="A36" s="3" t="s">
        <v>55</v>
      </c>
      <c r="B36" s="3"/>
      <c r="C36" s="24">
        <f>D34-C34</f>
        <v>920000</v>
      </c>
    </row>
    <row r="38" spans="1:4" x14ac:dyDescent="0.25">
      <c r="A38" s="1" t="s">
        <v>24</v>
      </c>
    </row>
    <row r="39" spans="1:4" x14ac:dyDescent="0.25">
      <c r="A39" t="s">
        <v>56</v>
      </c>
      <c r="B39">
        <v>4000</v>
      </c>
    </row>
    <row r="40" spans="1:4" x14ac:dyDescent="0.25">
      <c r="A40" t="s">
        <v>57</v>
      </c>
      <c r="B40">
        <v>1000</v>
      </c>
    </row>
    <row r="41" spans="1:4" x14ac:dyDescent="0.25">
      <c r="A41" t="s">
        <v>58</v>
      </c>
      <c r="B41">
        <v>1000</v>
      </c>
    </row>
    <row r="42" spans="1:4" x14ac:dyDescent="0.25">
      <c r="A42" s="3" t="s">
        <v>59</v>
      </c>
      <c r="B42" s="21">
        <f>(B39-B40)/B41</f>
        <v>3</v>
      </c>
    </row>
    <row r="44" spans="1:4" x14ac:dyDescent="0.25">
      <c r="A44" s="1" t="s">
        <v>60</v>
      </c>
    </row>
    <row r="45" spans="1:4" x14ac:dyDescent="0.25">
      <c r="B45" t="s">
        <v>39</v>
      </c>
      <c r="C45" t="s">
        <v>64</v>
      </c>
    </row>
    <row r="46" spans="1:4" x14ac:dyDescent="0.25">
      <c r="A46" t="s">
        <v>61</v>
      </c>
      <c r="B46">
        <v>39</v>
      </c>
      <c r="C46">
        <v>2184</v>
      </c>
    </row>
    <row r="47" spans="1:4" x14ac:dyDescent="0.25">
      <c r="A47" t="s">
        <v>62</v>
      </c>
      <c r="B47">
        <v>24</v>
      </c>
      <c r="C47">
        <v>1344</v>
      </c>
    </row>
    <row r="48" spans="1:4" x14ac:dyDescent="0.25">
      <c r="A48" t="s">
        <v>63</v>
      </c>
      <c r="B48">
        <f>B46-B47</f>
        <v>15</v>
      </c>
      <c r="C48">
        <f>C46-C47</f>
        <v>840</v>
      </c>
    </row>
    <row r="50" spans="1:5" x14ac:dyDescent="0.25">
      <c r="A50" s="3" t="s">
        <v>65</v>
      </c>
      <c r="B50" s="3"/>
      <c r="C50" s="3">
        <f>C48/B48</f>
        <v>56</v>
      </c>
    </row>
    <row r="52" spans="1:5" x14ac:dyDescent="0.25">
      <c r="A52" s="26" t="s">
        <v>66</v>
      </c>
    </row>
    <row r="53" spans="1:5" x14ac:dyDescent="0.25">
      <c r="A53" t="s">
        <v>67</v>
      </c>
      <c r="B53" t="s">
        <v>70</v>
      </c>
      <c r="C53" t="s">
        <v>68</v>
      </c>
      <c r="D53" t="s">
        <v>69</v>
      </c>
      <c r="E53" t="s">
        <v>71</v>
      </c>
    </row>
    <row r="54" spans="1:5" x14ac:dyDescent="0.25">
      <c r="A54">
        <v>1</v>
      </c>
      <c r="B54" s="19">
        <v>96000</v>
      </c>
      <c r="C54" s="19">
        <f>B54*30%</f>
        <v>28800</v>
      </c>
      <c r="D54" s="19">
        <f>C54</f>
        <v>28800</v>
      </c>
      <c r="E54">
        <f>$B$54-D54</f>
        <v>67200</v>
      </c>
    </row>
    <row r="55" spans="1:5" x14ac:dyDescent="0.25">
      <c r="A55">
        <v>2</v>
      </c>
      <c r="B55" s="19">
        <f>E54</f>
        <v>67200</v>
      </c>
      <c r="C55" s="20">
        <f>B55*30%</f>
        <v>20160</v>
      </c>
      <c r="D55" s="19">
        <f>D54+C55</f>
        <v>48960</v>
      </c>
      <c r="E55">
        <f t="shared" ref="E55" si="2">$B$54-D55</f>
        <v>47040</v>
      </c>
    </row>
    <row r="57" spans="1:5" x14ac:dyDescent="0.25">
      <c r="A57" s="1" t="s">
        <v>72</v>
      </c>
    </row>
    <row r="58" spans="1:5" x14ac:dyDescent="0.25">
      <c r="A58" t="s">
        <v>73</v>
      </c>
      <c r="B58" t="s">
        <v>74</v>
      </c>
      <c r="C58" s="27" t="s">
        <v>64</v>
      </c>
    </row>
    <row r="59" spans="1:5" x14ac:dyDescent="0.25">
      <c r="A59">
        <v>22</v>
      </c>
      <c r="B59">
        <v>2.5</v>
      </c>
      <c r="C59" s="28">
        <f>B59/A59</f>
        <v>0.11363636363636363</v>
      </c>
    </row>
    <row r="61" spans="1:5" x14ac:dyDescent="0.25">
      <c r="A61" s="1" t="s">
        <v>75</v>
      </c>
    </row>
    <row r="62" spans="1:5" x14ac:dyDescent="0.25">
      <c r="A62" s="29" t="s">
        <v>76</v>
      </c>
      <c r="C62" s="19">
        <v>2500400</v>
      </c>
    </row>
    <row r="63" spans="1:5" x14ac:dyDescent="0.25">
      <c r="A63" s="29" t="s">
        <v>77</v>
      </c>
      <c r="C63" s="19">
        <v>6005200</v>
      </c>
    </row>
    <row r="64" spans="1:5" x14ac:dyDescent="0.25">
      <c r="A64" s="29" t="s">
        <v>40</v>
      </c>
      <c r="C64" s="19">
        <v>17850720</v>
      </c>
    </row>
    <row r="65" spans="1:6" x14ac:dyDescent="0.25">
      <c r="A65" s="29" t="s">
        <v>47</v>
      </c>
      <c r="C65" s="19">
        <v>1706000</v>
      </c>
    </row>
    <row r="66" spans="1:6" x14ac:dyDescent="0.25">
      <c r="A66" s="29" t="s">
        <v>78</v>
      </c>
      <c r="C66" s="19">
        <v>36000000</v>
      </c>
    </row>
    <row r="68" spans="1:6" x14ac:dyDescent="0.25">
      <c r="A68" s="31" t="s">
        <v>79</v>
      </c>
      <c r="B68" s="25"/>
      <c r="C68" s="32">
        <f>C66-C64-C63</f>
        <v>12144080</v>
      </c>
    </row>
    <row r="71" spans="1:6" x14ac:dyDescent="0.25">
      <c r="A71" s="1" t="s">
        <v>80</v>
      </c>
    </row>
    <row r="73" spans="1:6" x14ac:dyDescent="0.25">
      <c r="A73" s="1" t="s">
        <v>2</v>
      </c>
      <c r="B73" s="1" t="s">
        <v>4</v>
      </c>
      <c r="C73" s="1" t="s">
        <v>3</v>
      </c>
      <c r="D73" s="1" t="s">
        <v>6</v>
      </c>
      <c r="E73" s="1" t="s">
        <v>16</v>
      </c>
      <c r="F73" s="27" t="s">
        <v>19</v>
      </c>
    </row>
    <row r="74" spans="1:6" x14ac:dyDescent="0.25">
      <c r="A74">
        <v>0</v>
      </c>
      <c r="B74" s="2">
        <v>0.06</v>
      </c>
      <c r="C74" s="15">
        <f>B74/12</f>
        <v>5.0000000000000001E-3</v>
      </c>
      <c r="D74">
        <f>5*12</f>
        <v>60</v>
      </c>
      <c r="E74">
        <v>50000</v>
      </c>
      <c r="F74" s="33">
        <f>-PV(C74,D74,A74,E74,0)</f>
        <v>37068.609812217357</v>
      </c>
    </row>
    <row r="76" spans="1:6" x14ac:dyDescent="0.25">
      <c r="A76" t="s">
        <v>81</v>
      </c>
      <c r="B76">
        <v>50000</v>
      </c>
      <c r="C76" s="34">
        <f>1+C74</f>
        <v>1.0049999999999999</v>
      </c>
      <c r="D76" s="19">
        <v>120</v>
      </c>
      <c r="E76" s="19">
        <f>C76^D76</f>
        <v>1.8193967340322803</v>
      </c>
      <c r="F76" s="30">
        <f>B76/E76</f>
        <v>27481.636668208335</v>
      </c>
    </row>
    <row r="77" spans="1:6" x14ac:dyDescent="0.25">
      <c r="A77" t="s">
        <v>82</v>
      </c>
      <c r="B77">
        <v>50000</v>
      </c>
      <c r="C77" s="34">
        <f>1+B74</f>
        <v>1.06</v>
      </c>
      <c r="D77" s="19">
        <v>10</v>
      </c>
      <c r="E77" s="19">
        <f t="shared" ref="E77:E80" si="3">C77^D77</f>
        <v>1.7908476965428546</v>
      </c>
      <c r="F77" s="30">
        <f t="shared" ref="F77:F80" si="4">B77/E77</f>
        <v>27919.738845755895</v>
      </c>
    </row>
    <row r="78" spans="1:6" x14ac:dyDescent="0.25">
      <c r="A78" t="s">
        <v>83</v>
      </c>
      <c r="B78">
        <v>50000</v>
      </c>
      <c r="C78" s="34">
        <v>1.006</v>
      </c>
      <c r="D78" s="19">
        <v>120</v>
      </c>
      <c r="E78" s="19">
        <f t="shared" si="3"/>
        <v>2.050018056798049</v>
      </c>
      <c r="F78" s="30">
        <f t="shared" si="4"/>
        <v>24390.029070327153</v>
      </c>
    </row>
    <row r="79" spans="1:6" x14ac:dyDescent="0.25">
      <c r="A79" t="s">
        <v>84</v>
      </c>
      <c r="B79">
        <v>50000</v>
      </c>
      <c r="C79" s="34">
        <v>1.05</v>
      </c>
      <c r="D79" s="19">
        <v>10</v>
      </c>
      <c r="E79" s="19">
        <f t="shared" si="3"/>
        <v>1.6288946267774416</v>
      </c>
      <c r="F79" s="30">
        <f t="shared" si="4"/>
        <v>30695.662677037966</v>
      </c>
    </row>
    <row r="80" spans="1:6" x14ac:dyDescent="0.25">
      <c r="A80" t="s">
        <v>85</v>
      </c>
      <c r="B80">
        <v>50000</v>
      </c>
      <c r="C80" s="34">
        <v>1.06</v>
      </c>
      <c r="D80" s="19">
        <v>120</v>
      </c>
      <c r="E80" s="19">
        <f t="shared" si="3"/>
        <v>1088.1877478350382</v>
      </c>
      <c r="F80" s="30">
        <f t="shared" si="4"/>
        <v>45.947953466187762</v>
      </c>
    </row>
    <row r="83" spans="1:3" x14ac:dyDescent="0.25">
      <c r="A83" s="1" t="s">
        <v>86</v>
      </c>
    </row>
    <row r="85" spans="1:3" ht="30" x14ac:dyDescent="0.25">
      <c r="A85" s="5" t="s">
        <v>12</v>
      </c>
      <c r="B85" s="5" t="s">
        <v>13</v>
      </c>
      <c r="C85" s="6" t="s">
        <v>14</v>
      </c>
    </row>
    <row r="86" spans="1:3" x14ac:dyDescent="0.25">
      <c r="A86" s="13">
        <v>4.2999999999999997E-2</v>
      </c>
      <c r="B86">
        <v>365</v>
      </c>
      <c r="C86" s="13">
        <f>(((A86/B86)+1)^B86)-1</f>
        <v>4.3935250895680733E-2</v>
      </c>
    </row>
    <row r="87" spans="1:3" x14ac:dyDescent="0.25">
      <c r="A87" s="17">
        <v>4.4999999999999998E-2</v>
      </c>
      <c r="B87" s="3">
        <v>12</v>
      </c>
      <c r="C87" s="7">
        <f t="shared" ref="C87:C89" si="5">(((A87/B87)+1)^B87)-1</f>
        <v>4.5939825040589577E-2</v>
      </c>
    </row>
    <row r="88" spans="1:3" x14ac:dyDescent="0.25">
      <c r="A88" s="13">
        <v>4.8000000000000001E-2</v>
      </c>
      <c r="B88">
        <v>1</v>
      </c>
      <c r="C88" s="13">
        <f t="shared" si="5"/>
        <v>4.8000000000000043E-2</v>
      </c>
    </row>
    <row r="89" spans="1:3" x14ac:dyDescent="0.25">
      <c r="A89" s="13">
        <v>4.3999999999999997E-2</v>
      </c>
      <c r="B89">
        <v>2</v>
      </c>
      <c r="C89" s="13">
        <f t="shared" si="5"/>
        <v>4.4483999999999968E-2</v>
      </c>
    </row>
    <row r="91" spans="1:3" x14ac:dyDescent="0.25">
      <c r="A91" s="1" t="s">
        <v>87</v>
      </c>
    </row>
    <row r="92" spans="1:3" x14ac:dyDescent="0.25">
      <c r="A92" s="29" t="s">
        <v>88</v>
      </c>
      <c r="C92" s="22">
        <v>7200</v>
      </c>
    </row>
    <row r="93" spans="1:3" x14ac:dyDescent="0.25">
      <c r="A93" s="29" t="s">
        <v>89</v>
      </c>
      <c r="C93" s="22">
        <v>1300</v>
      </c>
    </row>
    <row r="94" spans="1:3" x14ac:dyDescent="0.25">
      <c r="A94" s="29" t="s">
        <v>90</v>
      </c>
      <c r="C94" s="22">
        <v>450</v>
      </c>
    </row>
    <row r="95" spans="1:3" x14ac:dyDescent="0.25">
      <c r="A95" s="29" t="s">
        <v>91</v>
      </c>
      <c r="C95" s="22">
        <v>2400</v>
      </c>
    </row>
    <row r="96" spans="1:3" x14ac:dyDescent="0.25">
      <c r="A96" s="29" t="s">
        <v>92</v>
      </c>
      <c r="C96" s="22">
        <v>520</v>
      </c>
    </row>
    <row r="98" spans="1:3" x14ac:dyDescent="0.25">
      <c r="A98" s="29" t="s">
        <v>93</v>
      </c>
      <c r="C98" s="23">
        <f>C92+C94+C96</f>
        <v>8170</v>
      </c>
    </row>
    <row r="99" spans="1:3" x14ac:dyDescent="0.25">
      <c r="A99" s="29" t="s">
        <v>94</v>
      </c>
      <c r="C99" s="23">
        <f>C93+C95</f>
        <v>3700</v>
      </c>
    </row>
    <row r="100" spans="1:3" x14ac:dyDescent="0.25">
      <c r="A100" s="35" t="s">
        <v>95</v>
      </c>
      <c r="B100" s="3"/>
      <c r="C100" s="24">
        <f>C98-C99</f>
        <v>4470</v>
      </c>
    </row>
    <row r="103" spans="1:3" x14ac:dyDescent="0.25">
      <c r="A103" s="1" t="s">
        <v>96</v>
      </c>
    </row>
    <row r="104" spans="1:3" x14ac:dyDescent="0.25">
      <c r="A104" t="s">
        <v>97</v>
      </c>
      <c r="C104" s="19">
        <v>240000</v>
      </c>
    </row>
    <row r="105" spans="1:3" x14ac:dyDescent="0.25">
      <c r="A105" t="s">
        <v>42</v>
      </c>
      <c r="C105" s="19">
        <v>75000</v>
      </c>
    </row>
    <row r="106" spans="1:3" x14ac:dyDescent="0.25">
      <c r="A106" t="s">
        <v>43</v>
      </c>
      <c r="C106" s="19">
        <v>90000</v>
      </c>
    </row>
    <row r="107" spans="1:3" x14ac:dyDescent="0.25">
      <c r="A107" s="3" t="s">
        <v>41</v>
      </c>
      <c r="B107" s="3"/>
      <c r="C107" s="21">
        <f>C104-C105+C106</f>
        <v>255000</v>
      </c>
    </row>
    <row r="110" spans="1:3" x14ac:dyDescent="0.25">
      <c r="A110" s="1"/>
    </row>
  </sheetData>
  <mergeCells count="1">
    <mergeCell ref="A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Short Questions </vt:lpstr>
      <vt:lpstr>MCQS</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2020-10-28T05:28:04Z</dcterms:modified>
</cp:coreProperties>
</file>