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820" windowHeight="6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<sst xmlns="http://schemas.openxmlformats.org/spreadsheetml/2006/main" count="8" uniqueCount="8">
  <si>
    <t>Computation of the WACC:-</t>
  </si>
  <si>
    <t>Particulars</t>
  </si>
  <si>
    <t>Weights</t>
  </si>
  <si>
    <t>Cost of capital</t>
  </si>
  <si>
    <t>Weighted cost</t>
  </si>
  <si>
    <t>Debt</t>
  </si>
  <si>
    <t>Equity</t>
  </si>
  <si>
    <t>WACC =</t>
  </si>
</sst>
</file>

<file path=xl/styles.xml><?xml version="1.0" encoding="utf-8"?>
<styleSheet xmlns="http://schemas.openxmlformats.org/spreadsheetml/2006/main">
  <numFmts count="10">
    <numFmt numFmtId="176" formatCode="_ * #,##0.00_ ;_ * \-#,##0.00_ ;_ * &quot;-&quot;??_ ;_ @_ "/>
    <numFmt numFmtId="177" formatCode="_ * #,##0_ ;_ * \-#,##0_ ;_ * &quot;-&quot;_ ;_ @_ "/>
    <numFmt numFmtId="178" formatCode="0.0000_ "/>
    <numFmt numFmtId="179" formatCode="0_ "/>
    <numFmt numFmtId="180" formatCode="0.00000000_ "/>
    <numFmt numFmtId="181" formatCode="_ &quot;₹&quot;* #,##0_ ;_ &quot;₹&quot;* \-#,##0_ ;_ &quot;₹&quot;* &quot;-&quot;_ ;_ @_ "/>
    <numFmt numFmtId="182" formatCode="_ &quot;₹&quot;* #,##0.00_ ;_ &quot;₹&quot;* \-#,##0.00_ ;_ &quot;₹&quot;* &quot;-&quot;??_ ;_ @_ "/>
    <numFmt numFmtId="183" formatCode="0.000%"/>
    <numFmt numFmtId="184" formatCode="0.00_ "/>
    <numFmt numFmtId="185" formatCode="&quot;₹&quot;\ #,##0.00;[Red]&quot;₹&quot;\ \-#,##0.00"/>
  </numFmts>
  <fonts count="24">
    <font>
      <sz val="11"/>
      <color theme="1"/>
      <name val="Calibri"/>
      <charset val="134"/>
      <scheme val="minor"/>
    </font>
    <font>
      <b/>
      <i/>
      <sz val="11"/>
      <color theme="1"/>
      <name val="Calibri"/>
      <charset val="134"/>
      <scheme val="minor"/>
    </font>
    <font>
      <b/>
      <sz val="11"/>
      <color theme="1"/>
      <name val="Calibri"/>
      <charset val="134"/>
      <scheme val="minor"/>
    </font>
    <font>
      <b/>
      <sz val="11"/>
      <name val="Calibri"/>
      <charset val="0"/>
      <scheme val="minor"/>
    </font>
    <font>
      <b/>
      <u/>
      <sz val="11"/>
      <color rgb="FF0000FF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sz val="11"/>
      <color rgb="FF9C000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b/>
      <sz val="11"/>
      <color theme="1"/>
      <name val="Calibri"/>
      <charset val="0"/>
      <scheme val="minor"/>
    </font>
    <font>
      <b/>
      <sz val="11"/>
      <color theme="3"/>
      <name val="Calibri"/>
      <charset val="134"/>
      <scheme val="minor"/>
    </font>
    <font>
      <sz val="11"/>
      <color rgb="FFFF0000"/>
      <name val="Calibri"/>
      <charset val="0"/>
      <scheme val="minor"/>
    </font>
    <font>
      <sz val="11"/>
      <color rgb="FF3F3F76"/>
      <name val="Calibri"/>
      <charset val="0"/>
      <scheme val="minor"/>
    </font>
    <font>
      <b/>
      <sz val="15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1"/>
      <color rgb="FF3F3F3F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6" fillId="6" borderId="0" applyNumberFormat="0" applyBorder="0" applyAlignment="0" applyProtection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181" fontId="0" fillId="0" borderId="0" applyFont="0" applyFill="0" applyBorder="0" applyAlignment="0" applyProtection="0">
      <alignment vertical="center"/>
    </xf>
    <xf numFmtId="182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7" borderId="1" applyNumberFormat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0" fillId="13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2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15" borderId="3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3" fillId="10" borderId="7" applyNumberFormat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12" fillId="10" borderId="3" applyNumberFormat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38">
    <xf numFmtId="0" fontId="0" fillId="0" borderId="0" xfId="0">
      <alignment vertical="center"/>
    </xf>
    <xf numFmtId="0" fontId="0" fillId="0" borderId="0" xfId="0" applyFill="1" applyAlignment="1"/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0" fillId="0" borderId="0" xfId="0" applyFill="1" applyAlignment="1">
      <alignment horizontal="left"/>
    </xf>
    <xf numFmtId="0" fontId="3" fillId="0" borderId="0" xfId="10" applyFont="1" applyAlignment="1">
      <alignment horizontal="center"/>
    </xf>
    <xf numFmtId="0" fontId="2" fillId="0" borderId="0" xfId="0" applyFont="1" applyFill="1" applyAlignment="1">
      <alignment horizontal="left"/>
    </xf>
    <xf numFmtId="0" fontId="0" fillId="0" borderId="0" xfId="0" applyFill="1" applyAlignment="1">
      <alignment horizontal="center"/>
    </xf>
    <xf numFmtId="9" fontId="0" fillId="0" borderId="0" xfId="0" applyNumberFormat="1" applyFill="1" applyAlignment="1">
      <alignment horizontal="center"/>
    </xf>
    <xf numFmtId="10" fontId="0" fillId="0" borderId="0" xfId="6" applyNumberFormat="1" applyAlignment="1">
      <alignment horizontal="center"/>
    </xf>
    <xf numFmtId="180" fontId="2" fillId="0" borderId="0" xfId="0" applyNumberFormat="1" applyFont="1" applyFill="1" applyAlignment="1">
      <alignment horizontal="center"/>
    </xf>
    <xf numFmtId="9" fontId="0" fillId="0" borderId="0" xfId="6" applyNumberFormat="1" applyAlignment="1">
      <alignment horizontal="center"/>
    </xf>
    <xf numFmtId="178" fontId="0" fillId="0" borderId="0" xfId="0" applyNumberFormat="1" applyFill="1" applyAlignment="1">
      <alignment horizontal="left"/>
    </xf>
    <xf numFmtId="183" fontId="2" fillId="0" borderId="0" xfId="6" applyNumberFormat="1" applyFont="1" applyAlignment="1">
      <alignment horizontal="center"/>
    </xf>
    <xf numFmtId="10" fontId="2" fillId="0" borderId="0" xfId="6" applyNumberFormat="1" applyFont="1" applyAlignment="1">
      <alignment horizontal="center"/>
    </xf>
    <xf numFmtId="10" fontId="2" fillId="0" borderId="0" xfId="6" applyNumberFormat="1" applyFont="1" applyAlignment="1">
      <alignment horizontal="center"/>
    </xf>
    <xf numFmtId="179" fontId="0" fillId="0" borderId="0" xfId="0" applyNumberFormat="1" applyFill="1" applyAlignment="1">
      <alignment horizontal="left"/>
    </xf>
    <xf numFmtId="179" fontId="0" fillId="0" borderId="0" xfId="0" applyNumberFormat="1" applyFill="1" applyAlignment="1">
      <alignment horizontal="center"/>
    </xf>
    <xf numFmtId="0" fontId="0" fillId="0" borderId="0" xfId="0" applyFont="1" applyFill="1" applyAlignment="1">
      <alignment horizontal="left"/>
    </xf>
    <xf numFmtId="10" fontId="0" fillId="0" borderId="0" xfId="0" applyNumberFormat="1" applyFont="1" applyFill="1" applyAlignment="1">
      <alignment horizontal="left"/>
    </xf>
    <xf numFmtId="184" fontId="0" fillId="0" borderId="0" xfId="0" applyNumberFormat="1" applyFont="1" applyFill="1" applyAlignment="1">
      <alignment horizontal="left"/>
    </xf>
    <xf numFmtId="184" fontId="0" fillId="0" borderId="0" xfId="0" applyNumberFormat="1" applyFont="1" applyFill="1" applyAlignment="1">
      <alignment horizontal="center"/>
    </xf>
    <xf numFmtId="179" fontId="0" fillId="0" borderId="0" xfId="0" applyNumberFormat="1" applyFont="1" applyFill="1" applyAlignment="1">
      <alignment horizontal="center"/>
    </xf>
    <xf numFmtId="179" fontId="0" fillId="0" borderId="0" xfId="0" applyNumberFormat="1" applyFont="1" applyFill="1" applyAlignment="1">
      <alignment horizontal="left"/>
    </xf>
    <xf numFmtId="179" fontId="2" fillId="0" borderId="0" xfId="0" applyNumberFormat="1" applyFont="1" applyFill="1" applyAlignment="1">
      <alignment horizontal="left"/>
    </xf>
    <xf numFmtId="179" fontId="2" fillId="0" borderId="0" xfId="0" applyNumberFormat="1" applyFont="1" applyFill="1" applyAlignment="1">
      <alignment horizontal="center"/>
    </xf>
    <xf numFmtId="0" fontId="0" fillId="0" borderId="0" xfId="6" applyNumberFormat="1" applyAlignment="1">
      <alignment horizontal="center"/>
    </xf>
    <xf numFmtId="0" fontId="0" fillId="0" borderId="0" xfId="6" applyNumberFormat="1" applyFont="1" applyAlignment="1">
      <alignment horizontal="center"/>
    </xf>
    <xf numFmtId="0" fontId="2" fillId="0" borderId="0" xfId="6" applyNumberFormat="1" applyFont="1" applyAlignment="1">
      <alignment horizontal="center"/>
    </xf>
    <xf numFmtId="180" fontId="2" fillId="0" borderId="0" xfId="0" applyNumberFormat="1" applyFont="1" applyFill="1" applyAlignment="1">
      <alignment horizontal="left"/>
    </xf>
    <xf numFmtId="10" fontId="0" fillId="0" borderId="0" xfId="6" applyNumberFormat="1" applyAlignment="1">
      <alignment horizontal="left"/>
    </xf>
    <xf numFmtId="184" fontId="2" fillId="0" borderId="0" xfId="0" applyNumberFormat="1" applyFont="1" applyFill="1" applyAlignment="1">
      <alignment horizontal="left"/>
    </xf>
    <xf numFmtId="0" fontId="4" fillId="0" borderId="0" xfId="10" applyFont="1" applyAlignment="1">
      <alignment horizontal="left"/>
    </xf>
    <xf numFmtId="184" fontId="2" fillId="0" borderId="0" xfId="0" applyNumberFormat="1" applyFont="1" applyFill="1" applyAlignment="1">
      <alignment horizontal="center"/>
    </xf>
    <xf numFmtId="10" fontId="2" fillId="0" borderId="0" xfId="0" applyNumberFormat="1" applyFont="1" applyFill="1" applyAlignment="1">
      <alignment horizontal="left"/>
    </xf>
    <xf numFmtId="10" fontId="0" fillId="0" borderId="0" xfId="0" applyNumberFormat="1" applyFill="1" applyAlignment="1"/>
    <xf numFmtId="185" fontId="0" fillId="0" borderId="0" xfId="0" applyNumberFormat="1" applyFill="1" applyAlignme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Check Cell" xfId="7" builtinId="23"/>
    <cellStyle name="Heading 2" xfId="8" builtinId="17"/>
    <cellStyle name="Note" xfId="9" builtinId="10"/>
    <cellStyle name="Hyperlink" xfId="10" builtinId="8"/>
    <cellStyle name="60% - Accent4" xfId="11" builtinId="44"/>
    <cellStyle name="Followed Hyperlink" xfId="12" builtinId="9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tabSelected="1" workbookViewId="0">
      <selection activeCell="A1" sqref="$A1:$XFD1048576"/>
    </sheetView>
  </sheetViews>
  <sheetFormatPr defaultColWidth="8.72727272727273" defaultRowHeight="14.5"/>
  <cols>
    <col min="1" max="1" width="15" style="1" customWidth="1"/>
    <col min="2" max="2" width="11.1818181818182" style="1" customWidth="1"/>
    <col min="3" max="3" width="13" style="1" customWidth="1"/>
    <col min="4" max="4" width="17.4545454545455" style="1" customWidth="1"/>
    <col min="5" max="5" width="9.49090909090909" style="1" customWidth="1"/>
    <col min="6" max="6" width="9.23636363636364" style="1" customWidth="1"/>
    <col min="7" max="7" width="9.29090909090909" style="1" customWidth="1"/>
    <col min="8" max="8" width="16.4545454545455" style="1" customWidth="1"/>
    <col min="9" max="9" width="8.72727272727273" style="1"/>
    <col min="10" max="10" width="12.8181818181818" style="1"/>
    <col min="11" max="12" width="8.72727272727273" style="1"/>
    <col min="13" max="13" width="12.8181818181818" style="1"/>
    <col min="14" max="16384" width="8.72727272727273" style="1"/>
  </cols>
  <sheetData>
    <row r="1" s="1" customFormat="1" spans="1:6">
      <c r="A1" s="2" t="s">
        <v>0</v>
      </c>
      <c r="B1" s="3"/>
      <c r="C1" s="4"/>
      <c r="D1" s="4"/>
      <c r="E1" s="4"/>
      <c r="F1" s="5"/>
    </row>
    <row r="2" s="1" customFormat="1" spans="1:11">
      <c r="A2" s="3" t="s">
        <v>1</v>
      </c>
      <c r="B2" s="3" t="s">
        <v>2</v>
      </c>
      <c r="C2" s="6" t="s">
        <v>3</v>
      </c>
      <c r="D2" s="3" t="s">
        <v>4</v>
      </c>
      <c r="E2" s="7"/>
      <c r="F2" s="7"/>
      <c r="G2" s="7"/>
      <c r="H2" s="5"/>
      <c r="I2" s="5"/>
      <c r="J2" s="5"/>
      <c r="K2" s="5"/>
    </row>
    <row r="3" s="1" customFormat="1" spans="1:11">
      <c r="A3" s="8" t="s">
        <v>5</v>
      </c>
      <c r="B3" s="9">
        <v>0.5</v>
      </c>
      <c r="C3" s="10">
        <f>7%*(1-25%)</f>
        <v>0.0525</v>
      </c>
      <c r="D3" s="10">
        <f>B3*C3</f>
        <v>0.02625</v>
      </c>
      <c r="E3" s="5"/>
      <c r="F3" s="3"/>
      <c r="G3" s="11"/>
      <c r="H3" s="5"/>
      <c r="I3" s="5"/>
      <c r="J3" s="5"/>
      <c r="K3" s="5"/>
    </row>
    <row r="4" s="1" customFormat="1" spans="1:11">
      <c r="A4" s="8" t="s">
        <v>6</v>
      </c>
      <c r="B4" s="9">
        <v>0.5</v>
      </c>
      <c r="C4" s="12">
        <v>0.15</v>
      </c>
      <c r="D4" s="10">
        <f>B4*C4</f>
        <v>0.075</v>
      </c>
      <c r="E4" s="13"/>
      <c r="F4" s="8"/>
      <c r="G4" s="8"/>
      <c r="H4" s="5"/>
      <c r="I4" s="5"/>
      <c r="J4" s="5"/>
      <c r="K4" s="5"/>
    </row>
    <row r="5" s="1" customFormat="1" spans="1:11">
      <c r="A5" s="3"/>
      <c r="B5" s="14"/>
      <c r="C5" s="15" t="s">
        <v>7</v>
      </c>
      <c r="D5" s="16">
        <f>D3+D4</f>
        <v>0.10125</v>
      </c>
      <c r="E5" s="17"/>
      <c r="F5" s="18"/>
      <c r="G5" s="18"/>
      <c r="H5" s="5"/>
      <c r="I5" s="5"/>
      <c r="J5" s="5"/>
      <c r="K5" s="5"/>
    </row>
    <row r="6" s="1" customFormat="1" spans="1:11">
      <c r="A6" s="8"/>
      <c r="B6" s="8"/>
      <c r="C6" s="18"/>
      <c r="D6" s="18"/>
      <c r="E6" s="17"/>
      <c r="F6" s="18"/>
      <c r="G6" s="18"/>
      <c r="H6" s="5"/>
      <c r="I6" s="5"/>
      <c r="J6" s="5"/>
      <c r="K6" s="5"/>
    </row>
    <row r="7" s="1" customFormat="1" spans="1:11">
      <c r="A7" s="19"/>
      <c r="B7" s="5"/>
      <c r="C7" s="17"/>
      <c r="D7" s="17"/>
      <c r="E7" s="17"/>
      <c r="F7" s="18"/>
      <c r="G7" s="18"/>
      <c r="H7" s="5"/>
      <c r="I7" s="5"/>
      <c r="J7" s="5"/>
      <c r="K7" s="5"/>
    </row>
    <row r="8" s="1" customFormat="1" spans="1:11">
      <c r="A8" s="19"/>
      <c r="B8" s="20"/>
      <c r="C8" s="21"/>
      <c r="D8" s="21"/>
      <c r="E8" s="21"/>
      <c r="F8" s="22"/>
      <c r="G8" s="23"/>
      <c r="H8" s="5"/>
      <c r="I8" s="5"/>
      <c r="J8" s="5"/>
      <c r="K8" s="5"/>
    </row>
    <row r="9" s="1" customFormat="1" spans="1:11">
      <c r="A9" s="19"/>
      <c r="B9" s="20"/>
      <c r="C9" s="21"/>
      <c r="D9" s="21"/>
      <c r="E9" s="21"/>
      <c r="F9" s="22"/>
      <c r="G9" s="23"/>
      <c r="H9" s="5"/>
      <c r="I9" s="5"/>
      <c r="J9" s="5"/>
      <c r="K9" s="5"/>
    </row>
    <row r="10" s="1" customFormat="1" spans="1:11">
      <c r="A10" s="19"/>
      <c r="B10" s="19"/>
      <c r="C10" s="24"/>
      <c r="D10" s="24"/>
      <c r="E10" s="24"/>
      <c r="F10" s="23"/>
      <c r="G10" s="23"/>
      <c r="H10" s="7"/>
      <c r="I10" s="5"/>
      <c r="J10" s="5"/>
      <c r="K10" s="5"/>
    </row>
    <row r="11" s="1" customFormat="1" spans="1:11">
      <c r="A11" s="19"/>
      <c r="B11" s="19"/>
      <c r="C11" s="24"/>
      <c r="D11" s="24"/>
      <c r="E11" s="24"/>
      <c r="F11" s="23"/>
      <c r="G11" s="23"/>
      <c r="H11" s="5"/>
      <c r="I11" s="5"/>
      <c r="J11" s="5"/>
      <c r="K11" s="5"/>
    </row>
    <row r="12" s="1" customFormat="1" spans="1:11">
      <c r="A12" s="19"/>
      <c r="B12" s="7"/>
      <c r="C12" s="25"/>
      <c r="D12" s="25"/>
      <c r="E12" s="25"/>
      <c r="F12" s="26"/>
      <c r="G12" s="27"/>
      <c r="H12" s="5"/>
      <c r="I12" s="5"/>
      <c r="J12" s="5"/>
      <c r="K12" s="5"/>
    </row>
    <row r="13" s="1" customFormat="1" spans="1:11">
      <c r="A13" s="19"/>
      <c r="B13" s="19"/>
      <c r="C13" s="24"/>
      <c r="D13" s="24"/>
      <c r="E13" s="24"/>
      <c r="F13" s="26"/>
      <c r="G13" s="28"/>
      <c r="H13" s="7"/>
      <c r="I13" s="7"/>
      <c r="J13" s="5"/>
      <c r="K13" s="5"/>
    </row>
    <row r="14" s="1" customFormat="1" spans="1:11">
      <c r="A14" s="7"/>
      <c r="B14" s="25"/>
      <c r="C14" s="25"/>
      <c r="D14" s="25"/>
      <c r="E14" s="25"/>
      <c r="F14" s="26"/>
      <c r="G14" s="29"/>
      <c r="H14" s="30"/>
      <c r="I14" s="30"/>
      <c r="J14" s="5"/>
      <c r="K14" s="5"/>
    </row>
    <row r="15" s="1" customFormat="1" spans="1:11">
      <c r="A15" s="7"/>
      <c r="B15" s="25"/>
      <c r="C15" s="25"/>
      <c r="D15" s="25"/>
      <c r="E15" s="25"/>
      <c r="F15" s="7"/>
      <c r="G15" s="31"/>
      <c r="H15" s="5"/>
      <c r="I15" s="5"/>
      <c r="J15" s="5"/>
      <c r="K15" s="5"/>
    </row>
    <row r="16" s="1" customFormat="1" spans="1:9">
      <c r="A16" s="2"/>
      <c r="B16" s="7"/>
      <c r="C16" s="32"/>
      <c r="D16" s="7"/>
      <c r="E16" s="5"/>
      <c r="F16" s="3"/>
      <c r="G16" s="8"/>
      <c r="H16" s="8"/>
      <c r="I16" s="8"/>
    </row>
    <row r="17" s="1" customFormat="1" spans="1:9">
      <c r="A17" s="7"/>
      <c r="B17" s="7"/>
      <c r="C17" s="33"/>
      <c r="D17" s="7"/>
      <c r="E17" s="5"/>
      <c r="F17" s="8"/>
      <c r="G17" s="8"/>
      <c r="H17" s="8"/>
      <c r="I17" s="8"/>
    </row>
    <row r="18" s="1" customFormat="1" spans="1:10">
      <c r="A18" s="5"/>
      <c r="B18" s="5"/>
      <c r="C18" s="5"/>
      <c r="D18" s="5"/>
      <c r="E18" s="5"/>
      <c r="F18" s="5"/>
      <c r="G18" s="8"/>
      <c r="H18" s="8"/>
      <c r="I18" s="8"/>
      <c r="J18" s="37"/>
    </row>
    <row r="19" s="1" customFormat="1" spans="1:9">
      <c r="A19" s="5"/>
      <c r="B19" s="5"/>
      <c r="C19" s="5"/>
      <c r="D19" s="5"/>
      <c r="E19" s="5"/>
      <c r="F19" s="8"/>
      <c r="G19" s="8"/>
      <c r="H19" s="8"/>
      <c r="I19" s="8"/>
    </row>
    <row r="20" s="1" customFormat="1" spans="1:13">
      <c r="A20" s="5"/>
      <c r="B20" s="5"/>
      <c r="C20" s="5"/>
      <c r="D20" s="5"/>
      <c r="E20" s="5"/>
      <c r="F20" s="8"/>
      <c r="G20" s="8"/>
      <c r="H20" s="8"/>
      <c r="I20" s="8"/>
      <c r="J20" s="1"/>
      <c r="K20" s="1"/>
      <c r="L20" s="8"/>
      <c r="M20" s="37"/>
    </row>
    <row r="21" s="1" customFormat="1" spans="1:9">
      <c r="A21" s="5"/>
      <c r="B21" s="17"/>
      <c r="C21" s="5"/>
      <c r="D21" s="5"/>
      <c r="E21" s="5"/>
      <c r="F21" s="8"/>
      <c r="G21" s="34"/>
      <c r="H21" s="34"/>
      <c r="I21" s="8"/>
    </row>
    <row r="22" s="1" customFormat="1" spans="1:9">
      <c r="A22" s="5"/>
      <c r="B22" s="5"/>
      <c r="C22" s="5"/>
      <c r="D22" s="5"/>
      <c r="E22" s="5"/>
      <c r="F22" s="8"/>
      <c r="G22" s="3"/>
      <c r="H22" s="3"/>
      <c r="I22" s="8"/>
    </row>
    <row r="23" s="1" customFormat="1" spans="1:6">
      <c r="A23" s="5"/>
      <c r="B23" s="5"/>
      <c r="C23" s="5"/>
      <c r="D23" s="5"/>
      <c r="E23" s="5"/>
      <c r="F23" s="8"/>
    </row>
    <row r="24" s="1" customFormat="1" spans="1:6">
      <c r="A24" s="7"/>
      <c r="B24" s="35"/>
      <c r="C24" s="7"/>
      <c r="D24" s="32"/>
      <c r="E24" s="5"/>
      <c r="F24" s="8"/>
    </row>
    <row r="25" s="1" customFormat="1" spans="1:6">
      <c r="A25" s="7"/>
      <c r="B25" s="35"/>
      <c r="C25" s="7"/>
      <c r="D25" s="7"/>
      <c r="E25" s="32"/>
      <c r="F25" s="34"/>
    </row>
    <row r="26" s="1" customFormat="1" spans="2:2">
      <c r="B26" s="36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Radhika</dc:creator>
  <cp:lastModifiedBy>Radhika</cp:lastModifiedBy>
  <dcterms:created xsi:type="dcterms:W3CDTF">2020-08-23T01:41:49Z</dcterms:created>
  <dcterms:modified xsi:type="dcterms:W3CDTF">2020-08-23T01:42:00Z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1033-11.2.0.9635</vt:lpwstr>
  </property>
</Properties>
</file>