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2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<sst xmlns="http://schemas.openxmlformats.org/spreadsheetml/2006/main" count="11" uniqueCount="9">
  <si>
    <t>Computation of the equivalent annual annuity (EAA):-</t>
  </si>
  <si>
    <t>Year</t>
  </si>
  <si>
    <t xml:space="preserve">        Cash flows</t>
  </si>
  <si>
    <t>PVIF@12%</t>
  </si>
  <si>
    <t xml:space="preserve">               Present value</t>
  </si>
  <si>
    <t>Plan A</t>
  </si>
  <si>
    <t>Plan B</t>
  </si>
  <si>
    <t>NPV =</t>
  </si>
  <si>
    <t>EAA =</t>
  </si>
</sst>
</file>

<file path=xl/styles.xml><?xml version="1.0" encoding="utf-8"?>
<styleSheet xmlns="http://schemas.openxmlformats.org/spreadsheetml/2006/main">
  <numFmts count="8">
    <numFmt numFmtId="176" formatCode="_ * #,##0_ ;_ * \-#,##0_ ;_ * &quot;-&quot;_ ;_ @_ "/>
    <numFmt numFmtId="177" formatCode="_ * #,##0.00_ ;_ * \-#,##0.00_ ;_ * &quot;-&quot;??_ ;_ @_ "/>
    <numFmt numFmtId="178" formatCode="0.00_ "/>
    <numFmt numFmtId="179" formatCode="0.000000_ "/>
    <numFmt numFmtId="180" formatCode="0.0000000_ "/>
    <numFmt numFmtId="181" formatCode="_ &quot;₹&quot;* #,##0_ ;_ &quot;₹&quot;* \-#,##0_ ;_ &quot;₹&quot;* &quot;-&quot;_ ;_ @_ "/>
    <numFmt numFmtId="182" formatCode="_ &quot;₹&quot;* #,##0.00_ ;_ &quot;₹&quot;* \-#,##0.00_ ;_ &quot;₹&quot;* &quot;-&quot;??_ ;_ @_ "/>
    <numFmt numFmtId="183" formatCode="&quot;₹&quot;\ #,##0.00;[Red]&quot;₹&quot;\ \-#,##0.00"/>
  </numFmts>
  <fonts count="23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3" borderId="2" applyNumberFormat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28" borderId="7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10" applyFont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80" fontId="0" fillId="0" borderId="0" xfId="0" applyNumberFormat="1" applyFill="1" applyAlignment="1">
      <alignment horizontal="center"/>
    </xf>
    <xf numFmtId="179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/>
    </xf>
    <xf numFmtId="178" fontId="2" fillId="0" borderId="0" xfId="0" applyNumberFormat="1" applyFont="1" applyFill="1" applyAlignment="1">
      <alignment horizontal="center"/>
    </xf>
    <xf numFmtId="183" fontId="0" fillId="0" borderId="0" xfId="0" applyNumberFormat="1" applyFill="1" applyAlignment="1"/>
    <xf numFmtId="178" fontId="0" fillId="0" borderId="0" xfId="0" applyNumberFormat="1" applyFill="1" applyAlignment="1"/>
    <xf numFmtId="10" fontId="0" fillId="0" borderId="0" xfId="6" applyNumberFormat="1" applyAlignment="1"/>
    <xf numFmtId="10" fontId="0" fillId="0" borderId="0" xfId="0" applyNumberForma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IF@12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1.8181818181818" style="1" customWidth="1"/>
    <col min="2" max="2" width="9.90909090909091" style="1" customWidth="1"/>
    <col min="3" max="3" width="11.9090909090909" style="1" customWidth="1"/>
    <col min="4" max="4" width="14.9090909090909" style="1" customWidth="1"/>
    <col min="5" max="5" width="13.4090909090909" style="1" customWidth="1"/>
    <col min="6" max="6" width="12.6363636363636" style="1" customWidth="1"/>
    <col min="7" max="7" width="14.0909090909091" style="1" customWidth="1"/>
    <col min="8" max="13" width="12.8181818181818" style="1"/>
    <col min="14" max="16384" width="8.72727272727273" style="1"/>
  </cols>
  <sheetData>
    <row r="1" s="1" customFormat="1" spans="1:7">
      <c r="A1" s="2" t="s">
        <v>0</v>
      </c>
      <c r="B1" s="3"/>
      <c r="C1" s="3"/>
      <c r="D1" s="3"/>
      <c r="E1" s="3"/>
      <c r="F1" s="3"/>
      <c r="G1" s="4"/>
    </row>
    <row r="2" s="1" customFormat="1" spans="1:7">
      <c r="A2" s="5" t="s">
        <v>1</v>
      </c>
      <c r="B2" s="6" t="s">
        <v>2</v>
      </c>
      <c r="C2" s="6"/>
      <c r="D2" s="7" t="s">
        <v>3</v>
      </c>
      <c r="E2" s="6" t="s">
        <v>4</v>
      </c>
      <c r="F2" s="6"/>
      <c r="G2" s="8"/>
    </row>
    <row r="3" s="1" customFormat="1" spans="1:7">
      <c r="A3" s="5"/>
      <c r="B3" s="5" t="s">
        <v>5</v>
      </c>
      <c r="C3" s="5" t="s">
        <v>6</v>
      </c>
      <c r="D3" s="5"/>
      <c r="E3" s="5" t="s">
        <v>5</v>
      </c>
      <c r="F3" s="5" t="s">
        <v>6</v>
      </c>
      <c r="G3" s="8"/>
    </row>
    <row r="4" s="1" customFormat="1" spans="1:7">
      <c r="A4" s="9">
        <v>0</v>
      </c>
      <c r="B4" s="9">
        <v>-100</v>
      </c>
      <c r="C4" s="9">
        <v>-132</v>
      </c>
      <c r="D4" s="9">
        <f t="shared" ref="D4:D14" si="0">1/(1+12%)^A4</f>
        <v>1</v>
      </c>
      <c r="E4" s="9">
        <f t="shared" ref="E4:E14" si="1">B4*D4</f>
        <v>-100</v>
      </c>
      <c r="F4" s="9">
        <f t="shared" ref="F4:F14" si="2">C4*D4</f>
        <v>-132</v>
      </c>
      <c r="G4" s="8"/>
    </row>
    <row r="5" s="1" customFormat="1" spans="1:7">
      <c r="A5" s="9">
        <v>1</v>
      </c>
      <c r="B5" s="9">
        <v>30</v>
      </c>
      <c r="C5" s="9">
        <v>25</v>
      </c>
      <c r="D5" s="10">
        <f t="shared" si="0"/>
        <v>0.892857142857143</v>
      </c>
      <c r="E5" s="11">
        <f t="shared" si="1"/>
        <v>26.7857142857143</v>
      </c>
      <c r="F5" s="11">
        <f t="shared" si="2"/>
        <v>22.3214285714286</v>
      </c>
      <c r="G5" s="8"/>
    </row>
    <row r="6" s="1" customFormat="1" spans="1:7">
      <c r="A6" s="9">
        <v>2</v>
      </c>
      <c r="B6" s="9">
        <v>30</v>
      </c>
      <c r="C6" s="9">
        <v>25</v>
      </c>
      <c r="D6" s="10">
        <f t="shared" si="0"/>
        <v>0.79719387755102</v>
      </c>
      <c r="E6" s="11">
        <f t="shared" si="1"/>
        <v>23.9158163265306</v>
      </c>
      <c r="F6" s="11">
        <f t="shared" si="2"/>
        <v>19.9298469387755</v>
      </c>
      <c r="G6" s="8"/>
    </row>
    <row r="7" s="1" customFormat="1" spans="1:7">
      <c r="A7" s="9">
        <v>3</v>
      </c>
      <c r="B7" s="9">
        <v>30</v>
      </c>
      <c r="C7" s="9">
        <v>25</v>
      </c>
      <c r="D7" s="10">
        <f t="shared" si="0"/>
        <v>0.711780247813411</v>
      </c>
      <c r="E7" s="11">
        <f t="shared" si="1"/>
        <v>21.3534074344023</v>
      </c>
      <c r="F7" s="11">
        <f t="shared" si="2"/>
        <v>17.7945061953353</v>
      </c>
      <c r="G7" s="8"/>
    </row>
    <row r="8" s="1" customFormat="1" spans="1:7">
      <c r="A8" s="9">
        <v>4</v>
      </c>
      <c r="B8" s="9">
        <v>30</v>
      </c>
      <c r="C8" s="9">
        <v>25</v>
      </c>
      <c r="D8" s="10">
        <f t="shared" si="0"/>
        <v>0.635518078404831</v>
      </c>
      <c r="E8" s="11">
        <f t="shared" si="1"/>
        <v>19.0655423521449</v>
      </c>
      <c r="F8" s="11">
        <f t="shared" si="2"/>
        <v>15.8879519601208</v>
      </c>
      <c r="G8" s="8"/>
    </row>
    <row r="9" s="1" customFormat="1" spans="1:7">
      <c r="A9" s="9">
        <v>5</v>
      </c>
      <c r="B9" s="9">
        <f>-100+30</f>
        <v>-70</v>
      </c>
      <c r="C9" s="9">
        <v>25</v>
      </c>
      <c r="D9" s="10">
        <f t="shared" si="0"/>
        <v>0.567426855718599</v>
      </c>
      <c r="E9" s="11">
        <f t="shared" si="1"/>
        <v>-39.7198799003019</v>
      </c>
      <c r="F9" s="11">
        <f t="shared" si="2"/>
        <v>14.185671392965</v>
      </c>
      <c r="G9" s="3"/>
    </row>
    <row r="10" s="1" customFormat="1" spans="1:7">
      <c r="A10" s="12">
        <v>6</v>
      </c>
      <c r="B10" s="12">
        <v>30</v>
      </c>
      <c r="C10" s="9">
        <v>25</v>
      </c>
      <c r="D10" s="10">
        <f t="shared" si="0"/>
        <v>0.506631121177321</v>
      </c>
      <c r="E10" s="11">
        <f t="shared" si="1"/>
        <v>15.1989336353196</v>
      </c>
      <c r="F10" s="11">
        <f t="shared" si="2"/>
        <v>12.665778029433</v>
      </c>
      <c r="G10" s="3"/>
    </row>
    <row r="11" s="1" customFormat="1" spans="1:7">
      <c r="A11" s="12">
        <v>7</v>
      </c>
      <c r="B11" s="12">
        <v>30</v>
      </c>
      <c r="C11" s="9">
        <v>25</v>
      </c>
      <c r="D11" s="10">
        <f t="shared" si="0"/>
        <v>0.452349215336893</v>
      </c>
      <c r="E11" s="11">
        <f t="shared" si="1"/>
        <v>13.5704764601068</v>
      </c>
      <c r="F11" s="11">
        <f t="shared" si="2"/>
        <v>11.3087303834223</v>
      </c>
      <c r="G11" s="3"/>
    </row>
    <row r="12" s="1" customFormat="1" spans="1:7">
      <c r="A12" s="12">
        <v>8</v>
      </c>
      <c r="B12" s="12">
        <v>30</v>
      </c>
      <c r="C12" s="9">
        <v>25</v>
      </c>
      <c r="D12" s="10">
        <f t="shared" si="0"/>
        <v>0.403883227979369</v>
      </c>
      <c r="E12" s="11">
        <f t="shared" si="1"/>
        <v>12.1164968393811</v>
      </c>
      <c r="F12" s="11">
        <f t="shared" si="2"/>
        <v>10.0970806994842</v>
      </c>
      <c r="G12" s="3"/>
    </row>
    <row r="13" s="1" customFormat="1" spans="1:11">
      <c r="A13" s="12">
        <v>9</v>
      </c>
      <c r="B13" s="12">
        <v>30</v>
      </c>
      <c r="C13" s="9">
        <v>25</v>
      </c>
      <c r="D13" s="10">
        <f t="shared" si="0"/>
        <v>0.360610024981579</v>
      </c>
      <c r="E13" s="11">
        <f t="shared" si="1"/>
        <v>10.8183007494474</v>
      </c>
      <c r="F13" s="11">
        <f t="shared" si="2"/>
        <v>9.01525062453949</v>
      </c>
      <c r="G13" s="3"/>
      <c r="H13" s="1"/>
      <c r="I13" s="1"/>
      <c r="J13" s="1"/>
      <c r="K13" s="15"/>
    </row>
    <row r="14" s="1" customFormat="1" spans="1:9">
      <c r="A14" s="12">
        <v>10</v>
      </c>
      <c r="B14" s="12">
        <v>30</v>
      </c>
      <c r="C14" s="9">
        <v>25</v>
      </c>
      <c r="D14" s="10">
        <f t="shared" si="0"/>
        <v>0.321973236590696</v>
      </c>
      <c r="E14" s="11">
        <f t="shared" si="1"/>
        <v>9.65919709772088</v>
      </c>
      <c r="F14" s="11">
        <f t="shared" si="2"/>
        <v>8.0493309147674</v>
      </c>
      <c r="G14" s="3"/>
      <c r="H14" s="1"/>
      <c r="I14" s="14"/>
    </row>
    <row r="15" s="1" customFormat="1" spans="1:7">
      <c r="A15" s="12"/>
      <c r="B15" s="12"/>
      <c r="C15" s="5"/>
      <c r="D15" s="5" t="s">
        <v>7</v>
      </c>
      <c r="E15" s="13">
        <f>SUM(E4:E14)</f>
        <v>12.764005280466</v>
      </c>
      <c r="F15" s="13">
        <f>SUM(F4:F14)</f>
        <v>9.25557571027157</v>
      </c>
      <c r="G15" s="3"/>
    </row>
    <row r="16" s="1" customFormat="1" spans="1:10">
      <c r="A16" s="12"/>
      <c r="B16" s="12"/>
      <c r="C16" s="12"/>
      <c r="D16" s="5" t="s">
        <v>8</v>
      </c>
      <c r="E16" s="13">
        <f>E15/((1-(1+12%)^-10)/12%)</f>
        <v>2.2590268058951</v>
      </c>
      <c r="F16" s="13">
        <f>F15/((1-(1+12%)^-10)/12%)</f>
        <v>1.63809033090057</v>
      </c>
      <c r="G16" s="3"/>
      <c r="H16" s="1"/>
      <c r="I16" s="1"/>
      <c r="J16" s="14"/>
    </row>
    <row r="17" s="1" customFormat="1" spans="1:7">
      <c r="A17" s="12"/>
      <c r="B17" s="12"/>
      <c r="C17" s="12"/>
      <c r="D17" s="12"/>
      <c r="E17" s="12"/>
      <c r="F17" s="9"/>
      <c r="G17" s="3"/>
    </row>
    <row r="18" s="1" customFormat="1" spans="1:8">
      <c r="A18" s="8"/>
      <c r="B18" s="8"/>
      <c r="C18" s="8"/>
      <c r="D18" s="8"/>
      <c r="E18" s="8"/>
      <c r="F18" s="3"/>
      <c r="G18" s="3"/>
      <c r="H18" s="14"/>
    </row>
    <row r="19" s="1" customFormat="1" spans="10:11">
      <c r="J19" s="14"/>
      <c r="K19" s="14"/>
    </row>
    <row r="20" s="1" customFormat="1" spans="10:13">
      <c r="J20" s="16"/>
      <c r="K20" s="1"/>
      <c r="L20" s="16"/>
      <c r="M20" s="16"/>
    </row>
    <row r="21" s="1" customFormat="1" spans="10:13">
      <c r="J21" s="17"/>
      <c r="K21" s="16"/>
      <c r="L21" s="16"/>
      <c r="M21" s="16"/>
    </row>
    <row r="22" s="1" customFormat="1" spans="11:12">
      <c r="K22" s="16"/>
      <c r="L22" s="16"/>
    </row>
    <row r="23" s="1" customFormat="1" spans="11:11">
      <c r="K23" s="16"/>
    </row>
  </sheetData>
  <hyperlinks>
    <hyperlink ref="D2" r:id="rId1" display="PVIF@12%" tooltip="mailto:PVIF@12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2020-08-23T01:21:30Z</dcterms:created>
  <dcterms:modified xsi:type="dcterms:W3CDTF">2020-08-23T01:21:55Z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