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<sst xmlns="http://schemas.openxmlformats.org/spreadsheetml/2006/main" count="7" uniqueCount="7">
  <si>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ii). Amortization schedule:</t>
  </si>
  <si>
    <t>Year</t>
  </si>
  <si>
    <t>Beginning balance</t>
  </si>
  <si>
    <t>Payment</t>
  </si>
  <si>
    <t>Interest expense</t>
  </si>
  <si>
    <t>Principal</t>
  </si>
  <si>
    <t>Ending balance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</si>
</sst>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 &quot;₹&quot;* #,##0_ ;_ &quot;₹&quot;* \-#,##0_ ;_ &quot;₹&quot;* &quot;-&quot;_ ;_ @_ "/>
    <numFmt numFmtId="178" formatCode="_ &quot;₹&quot;* #,##0.00_ ;_ &quot;₹&quot;* \-#,##0.00_ ;_ &quot;₹&quot;* &quot;-&quot;??_ ;_ @_ "/>
    <numFmt numFmtId="179" formatCode="_ * #,##0_ ;_ * \-#,##0_ ;_ * &quot;-&quot;_ ;_ @_ "/>
    <numFmt numFmtId="180" formatCode="_ * #,##0.00_ ;_ * \-#,##0.00_ ;_ * &quot;-&quot;??_ ;_ @_ "/>
  </numFmts>
  <fonts count="24">
    <font>
      <sz val="11"/>
      <color theme="1"/>
      <name val="Calibri"/>
      <charset val="134"/>
      <scheme val="minor"/>
    </font>
    <font>
      <b/>
      <i/>
      <sz val="10.5"/>
      <color rgb="FF333333"/>
      <name val="Helvetica"/>
      <charset val="134"/>
    </font>
    <font>
      <b/>
      <sz val="10.5"/>
      <color rgb="FF333333"/>
      <name val="Helvetica"/>
      <charset val="134"/>
    </font>
    <font>
      <b/>
      <sz val="11"/>
      <color theme="1"/>
      <name val="Calibri"/>
      <charset val="134"/>
      <scheme val="minor"/>
    </font>
    <font>
      <sz val="10.5"/>
      <color rgb="FF333333"/>
      <name val="Helvetica"/>
      <charset val="134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76" fontId="0" fillId="0" borderId="0" xfId="0" applyNumberFormat="1" applyFill="1" applyAlignment="1">
      <alignment horizontal="center"/>
    </xf>
    <xf numFmtId="10" fontId="0" fillId="0" borderId="0" xfId="6" applyNumberFormat="1"/>
    <xf numFmtId="0" fontId="3" fillId="0" borderId="0" xfId="0" applyFont="1" applyFill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workbookViewId="0">
      <selection activeCell="A1" sqref="$A1:$XFD1048576"/>
    </sheetView>
  </sheetViews>
  <sheetFormatPr defaultColWidth="8.72727272727273" defaultRowHeight="14.5" outlineLevelCol="6"/>
  <cols>
    <col min="1" max="1" width="12.3636363636364" style="1" customWidth="1"/>
    <col min="2" max="2" width="17.9090909090909" style="1" customWidth="1"/>
    <col min="3" max="3" width="13.6363636363636" style="1" customWidth="1"/>
    <col min="4" max="4" width="15.3636363636364" style="1" customWidth="1"/>
    <col min="5" max="5" width="12.7272727272727" style="1" customWidth="1"/>
    <col min="6" max="6" width="14.7272727272727" style="1" customWidth="1"/>
    <col min="7" max="16384" width="8.72727272727273" style="1"/>
  </cols>
  <sheetData>
    <row r="1" s="1" customFormat="1" ht="16" customHeight="1" spans="1:4">
      <c r="A1" s="2" t="s">
        <v>0</v>
      </c>
      <c r="B1" s="3"/>
      <c r="C1" s="3"/>
      <c r="D1" s="3"/>
    </row>
    <row r="2" s="1" customFormat="1" ht="16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3"/>
    </row>
    <row r="3" s="1" customFormat="1" spans="1:7">
      <c r="A3" s="6">
        <v>1</v>
      </c>
      <c r="B3" s="3">
        <v>10000</v>
      </c>
      <c r="C3" s="7">
        <f>PMT(13%,3,-10000,0)</f>
        <v>4235.21970119464</v>
      </c>
      <c r="D3" s="3">
        <f>B3*13%</f>
        <v>1300</v>
      </c>
      <c r="E3" s="7">
        <f>C3-D3</f>
        <v>2935.21970119464</v>
      </c>
      <c r="F3" s="7">
        <f>B3-E3</f>
        <v>7064.78029880536</v>
      </c>
      <c r="G3" s="3"/>
    </row>
    <row r="4" s="1" customFormat="1" spans="1:7">
      <c r="A4" s="3">
        <v>2</v>
      </c>
      <c r="B4" s="7">
        <f>F3</f>
        <v>7064.78029880536</v>
      </c>
      <c r="C4" s="7">
        <f>PMT(13%,3,-10000,0)</f>
        <v>4235.21970119464</v>
      </c>
      <c r="D4" s="7">
        <f>B4*13%</f>
        <v>918.421438844697</v>
      </c>
      <c r="E4" s="7">
        <f>C4-D4</f>
        <v>3316.79826234994</v>
      </c>
      <c r="F4" s="7">
        <f>B4-E4</f>
        <v>3747.98203645542</v>
      </c>
      <c r="G4" s="3"/>
    </row>
    <row r="5" s="1" customFormat="1" spans="1:7">
      <c r="A5" s="3">
        <v>3</v>
      </c>
      <c r="B5" s="7">
        <f>F4</f>
        <v>3747.98203645542</v>
      </c>
      <c r="C5" s="7">
        <f>PMT(13%,3,-10000,0)</f>
        <v>4235.21970119464</v>
      </c>
      <c r="D5" s="7">
        <f>B5*13%</f>
        <v>487.237664739205</v>
      </c>
      <c r="E5" s="7">
        <f>C5-D5</f>
        <v>3747.98203645543</v>
      </c>
      <c r="F5" s="7">
        <f>B5-E5</f>
        <v>-1.00044417195022e-11</v>
      </c>
      <c r="G5" s="3"/>
    </row>
    <row r="6" s="1" customFormat="1" spans="1:7">
      <c r="A6" s="3"/>
      <c r="B6" s="3"/>
      <c r="C6" s="3"/>
      <c r="D6" s="3"/>
      <c r="E6" s="3"/>
      <c r="F6" s="3"/>
      <c r="G6" s="3"/>
    </row>
    <row r="7" s="1" customFormat="1" spans="1:7">
      <c r="A7" s="3"/>
      <c r="B7" s="3"/>
      <c r="C7" s="3"/>
      <c r="D7" s="3"/>
      <c r="E7" s="3"/>
      <c r="F7" s="3"/>
      <c r="G7" s="3"/>
    </row>
    <row r="8" s="1" customFormat="1" spans="1:7">
      <c r="A8" s="3"/>
      <c r="B8" s="3"/>
      <c r="C8" s="3"/>
      <c r="D8" s="3"/>
      <c r="E8" s="3"/>
      <c r="F8" s="3"/>
      <c r="G8" s="3"/>
    </row>
    <row r="9" s="1" customFormat="1" spans="1:7">
      <c r="A9" s="3"/>
      <c r="B9" s="3"/>
      <c r="C9" s="3"/>
      <c r="D9" s="3"/>
      <c r="E9" s="3"/>
      <c r="F9" s="3"/>
      <c r="G9" s="3"/>
    </row>
    <row r="19" s="1" customFormat="1" spans="4:4">
      <c r="D19" s="8"/>
    </row>
    <row r="20" s="1" customFormat="1" spans="4:4">
      <c r="D20" s="8"/>
    </row>
    <row r="21" s="1" customFormat="1" spans="4:4">
      <c r="D21" s="8"/>
    </row>
    <row r="29" s="1" customFormat="1" spans="1:1">
      <c r="A29" s="9"/>
    </row>
    <row r="31" s="1" customFormat="1" spans="1:1">
      <c r="A31" s="9"/>
    </row>
    <row r="33" s="1" customFormat="1" spans="1:1">
      <c r="A33" s="9"/>
    </row>
    <row r="35" s="1" customFormat="1" spans="1:1">
      <c r="A35" s="9"/>
    </row>
    <row r="37" s="1" customFormat="1" spans="1:1">
      <c r="A37" s="9"/>
    </row>
    <row r="39" s="1" customFormat="1" spans="1:1">
      <c r="A39" s="9"/>
    </row>
    <row r="41" s="1" customFormat="1" spans="1:1">
      <c r="A41" s="9"/>
    </row>
    <row r="43" s="1" customFormat="1" spans="1:1">
      <c r="A43" s="9"/>
    </row>
    <row r="57" s="1" customFormat="1" spans="1:1">
      <c r="A57" s="9"/>
    </row>
    <row r="59" s="1" customFormat="1" spans="1:1">
      <c r="A59" s="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Radhika</cp:lastModifiedBy>
  <dcterms:created xsi:type="dcterms:W3CDTF">2020-08-22T06:17:55Z</dcterms:created>
  <dcterms:modified xsi:type="dcterms:W3CDTF">2020-08-22T06:18:11Z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1033-11.2.0.9629</vt:lpwstr>
  </property>
</Properties>
</file>