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<sst xmlns="http://schemas.openxmlformats.org/spreadsheetml/2006/main" count="16" uniqueCount="10">
  <si>
    <t>Computation of the crossover rate:-</t>
  </si>
  <si>
    <t>Year</t>
  </si>
  <si>
    <t xml:space="preserve">                Cash flows</t>
  </si>
  <si>
    <t>Difference</t>
  </si>
  <si>
    <t>Project A</t>
  </si>
  <si>
    <t>Project B</t>
  </si>
  <si>
    <t>Computation of the NPV at crossover rate:-</t>
  </si>
  <si>
    <t>PVIF@5.64%</t>
  </si>
  <si>
    <t xml:space="preserve">             Present value</t>
  </si>
  <si>
    <t>NPV =</t>
  </si>
</sst>
</file>

<file path=xl/styles.xml><?xml version="1.0" encoding="utf-8"?>
<styleSheet xmlns="http://schemas.openxmlformats.org/spreadsheetml/2006/main">
  <numFmts count="11">
    <numFmt numFmtId="176" formatCode="_ * #,##0_ ;_ * \-#,##0_ ;_ * &quot;-&quot;_ ;_ @_ "/>
    <numFmt numFmtId="177" formatCode="_ * #,##0.00_ ;_ * \-#,##0.00_ ;_ * &quot;-&quot;??_ ;_ @_ "/>
    <numFmt numFmtId="178" formatCode="_ &quot;₹&quot;* #,##0_ ;_ &quot;₹&quot;* \-#,##0_ ;_ &quot;₹&quot;* &quot;-&quot;_ ;_ @_ "/>
    <numFmt numFmtId="179" formatCode="_ &quot;₹&quot;* #,##0.00_ ;_ &quot;₹&quot;* \-#,##0.00_ ;_ &quot;₹&quot;* &quot;-&quot;??_ ;_ @_ "/>
    <numFmt numFmtId="180" formatCode="&quot;₹&quot;#,##0.00_);[Red]\(&quot;₹&quot;#,##0.00\)"/>
    <numFmt numFmtId="181" formatCode="0_ "/>
    <numFmt numFmtId="182" formatCode="0.000000_ "/>
    <numFmt numFmtId="183" formatCode="0.00_ "/>
    <numFmt numFmtId="184" formatCode="0.00000_ "/>
    <numFmt numFmtId="185" formatCode="0.0000%"/>
    <numFmt numFmtId="186" formatCode="&quot;₹&quot;\ #,##0.00;[Red]&quot;₹&quot;\ \-#,##0.00"/>
  </numFmts>
  <fonts count="24">
    <font>
      <sz val="11"/>
      <color theme="1"/>
      <name val="Calibri"/>
      <charset val="134"/>
      <scheme val="minor"/>
    </font>
    <font>
      <b/>
      <i/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u/>
      <sz val="11"/>
      <color rgb="FF0000FF"/>
      <name val="Calibri"/>
      <charset val="0"/>
      <scheme val="minor"/>
    </font>
    <font>
      <b/>
      <sz val="1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0" fillId="5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10" fontId="2" fillId="0" borderId="0" xfId="0" applyNumberFormat="1" applyFont="1" applyFill="1" applyAlignment="1">
      <alignment horizontal="left" vertical="center"/>
    </xf>
    <xf numFmtId="182" fontId="2" fillId="0" borderId="0" xfId="6" applyNumberFormat="1" applyFont="1" applyAlignment="1">
      <alignment horizontal="left" vertical="center"/>
    </xf>
    <xf numFmtId="10" fontId="2" fillId="0" borderId="0" xfId="6" applyNumberFormat="1" applyFont="1" applyAlignment="1">
      <alignment horizontal="left" vertical="center"/>
    </xf>
    <xf numFmtId="10" fontId="2" fillId="0" borderId="0" xfId="0" applyNumberFormat="1" applyFont="1" applyFill="1" applyAlignment="1">
      <alignment horizontal="center" vertical="center"/>
    </xf>
    <xf numFmtId="10" fontId="3" fillId="0" borderId="0" xfId="10" applyNumberFormat="1" applyFont="1" applyAlignment="1">
      <alignment horizontal="left" vertical="center"/>
    </xf>
    <xf numFmtId="0" fontId="4" fillId="0" borderId="0" xfId="10" applyNumberFormat="1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6" applyNumberFormat="1" applyFont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80" fontId="2" fillId="0" borderId="0" xfId="6" applyNumberFormat="1" applyFont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6" applyNumberFormat="1" applyFont="1" applyAlignment="1">
      <alignment horizontal="center" vertical="center"/>
    </xf>
    <xf numFmtId="0" fontId="0" fillId="0" borderId="0" xfId="6" applyNumberFormat="1" applyFont="1" applyAlignment="1">
      <alignment horizontal="left" vertical="center"/>
    </xf>
    <xf numFmtId="0" fontId="0" fillId="0" borderId="0" xfId="0" applyNumberFormat="1" applyFill="1" applyAlignment="1">
      <alignment horizontal="center" vertical="center"/>
    </xf>
    <xf numFmtId="184" fontId="0" fillId="0" borderId="0" xfId="6" applyNumberFormat="1" applyFont="1" applyAlignment="1">
      <alignment horizontal="left" vertical="center"/>
    </xf>
    <xf numFmtId="183" fontId="2" fillId="0" borderId="0" xfId="6" applyNumberFormat="1" applyFont="1" applyAlignment="1">
      <alignment horizontal="left" vertical="center"/>
    </xf>
    <xf numFmtId="0" fontId="0" fillId="0" borderId="0" xfId="0" applyNumberFormat="1" applyFill="1" applyAlignment="1">
      <alignment horizontal="center" vertical="center" wrapText="1"/>
    </xf>
    <xf numFmtId="10" fontId="2" fillId="0" borderId="0" xfId="6" applyNumberFormat="1" applyFont="1" applyAlignment="1">
      <alignment horizontal="center" vertical="center"/>
    </xf>
    <xf numFmtId="183" fontId="2" fillId="0" borderId="0" xfId="0" applyNumberFormat="1" applyFont="1" applyFill="1" applyAlignment="1">
      <alignment horizontal="left" vertical="center"/>
    </xf>
    <xf numFmtId="183" fontId="0" fillId="0" borderId="0" xfId="6" applyNumberFormat="1" applyAlignment="1">
      <alignment horizontal="center" vertical="center" wrapText="1"/>
    </xf>
    <xf numFmtId="181" fontId="2" fillId="0" borderId="0" xfId="6" applyNumberFormat="1" applyFont="1" applyAlignment="1">
      <alignment horizontal="left" vertical="center"/>
    </xf>
    <xf numFmtId="0" fontId="2" fillId="0" borderId="0" xfId="6" applyNumberFormat="1" applyFont="1" applyAlignment="1">
      <alignment horizontal="left" vertical="center"/>
    </xf>
    <xf numFmtId="183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10" fontId="2" fillId="0" borderId="0" xfId="6" applyNumberFormat="1" applyFont="1" applyAlignment="1">
      <alignment horizontal="center" vertical="center" wrapText="1"/>
    </xf>
    <xf numFmtId="10" fontId="5" fillId="0" borderId="0" xfId="10" applyNumberFormat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left"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182" fontId="2" fillId="0" borderId="0" xfId="6" applyNumberFormat="1" applyFont="1" applyAlignment="1">
      <alignment horizontal="center" vertical="center"/>
    </xf>
    <xf numFmtId="181" fontId="2" fillId="0" borderId="0" xfId="6" applyNumberFormat="1" applyFont="1" applyAlignment="1">
      <alignment horizontal="center" vertical="center"/>
    </xf>
    <xf numFmtId="0" fontId="3" fillId="0" borderId="0" xfId="10" applyNumberFormat="1" applyFont="1" applyAlignment="1">
      <alignment horizontal="center" vertical="center"/>
    </xf>
    <xf numFmtId="184" fontId="0" fillId="0" borderId="0" xfId="6" applyNumberFormat="1" applyFont="1" applyAlignment="1">
      <alignment horizontal="center" vertical="center"/>
    </xf>
    <xf numFmtId="183" fontId="0" fillId="0" borderId="0" xfId="0" applyNumberFormat="1" applyFill="1" applyAlignment="1">
      <alignment vertical="center"/>
    </xf>
    <xf numFmtId="183" fontId="2" fillId="0" borderId="0" xfId="6" applyNumberFormat="1" applyFont="1" applyAlignment="1">
      <alignment horizontal="center" vertical="center"/>
    </xf>
    <xf numFmtId="183" fontId="2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10" fontId="0" fillId="0" borderId="0" xfId="6" applyNumberFormat="1">
      <alignment vertical="center"/>
    </xf>
    <xf numFmtId="185" fontId="0" fillId="0" borderId="0" xfId="6" applyNumberFormat="1">
      <alignment vertical="center"/>
    </xf>
    <xf numFmtId="10" fontId="0" fillId="0" borderId="0" xfId="6" applyNumberFormat="1" applyAlignment="1">
      <alignment horizontal="center" vertical="center"/>
    </xf>
    <xf numFmtId="10" fontId="0" fillId="0" borderId="0" xfId="6" applyNumberFormat="1" applyAlignment="1">
      <alignment horizontal="center" vertical="center" wrapText="1"/>
    </xf>
    <xf numFmtId="186" fontId="0" fillId="0" borderId="0" xfId="0" applyNumberFormat="1" applyFill="1" applyAlignment="1">
      <alignment horizontal="center" vertical="center" wrapText="1"/>
    </xf>
    <xf numFmtId="186" fontId="0" fillId="0" borderId="0" xfId="0" applyNumberFormat="1" applyFill="1" applyAlignment="1">
      <alignment vertical="center" wrapText="1"/>
    </xf>
    <xf numFmtId="183" fontId="0" fillId="0" borderId="0" xfId="0" applyNumberFormat="1" applyFill="1" applyAlignment="1">
      <alignment vertical="center" wrapText="1"/>
    </xf>
    <xf numFmtId="186" fontId="0" fillId="0" borderId="0" xfId="0" applyNumberFormat="1" applyFill="1" applyAlignmen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PVIF@5.64%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workbookViewId="0">
      <selection activeCell="A1" sqref="$A1:$XFD1048576"/>
    </sheetView>
  </sheetViews>
  <sheetFormatPr defaultColWidth="21.3636363636364" defaultRowHeight="14.5"/>
  <cols>
    <col min="1" max="1" width="19.0363636363636" style="1" customWidth="1"/>
    <col min="2" max="2" width="12.7272727272727" style="1" customWidth="1"/>
    <col min="3" max="3" width="9.5" style="1" customWidth="1"/>
    <col min="4" max="4" width="16.2545454545455" style="1" customWidth="1"/>
    <col min="5" max="5" width="13.6272727272727" style="1" customWidth="1"/>
    <col min="6" max="6" width="14.3454545454545" style="1" customWidth="1"/>
    <col min="7" max="7" width="18.6818181818182" style="1" customWidth="1"/>
    <col min="8" max="8" width="17.8727272727273" style="1" customWidth="1"/>
    <col min="9" max="9" width="17.6727272727273" style="1" customWidth="1"/>
    <col min="10" max="10" width="17.2636363636364" style="1" customWidth="1"/>
    <col min="11" max="16384" width="21.3636363636364" style="1" customWidth="1"/>
  </cols>
  <sheetData>
    <row r="1" s="1" customFormat="1" ht="42" customHeight="1" spans="1:10">
      <c r="A1" s="2" t="s">
        <v>0</v>
      </c>
      <c r="B1" s="3"/>
      <c r="C1" s="4"/>
      <c r="D1" s="4"/>
      <c r="E1" s="5"/>
      <c r="F1" s="5"/>
      <c r="G1" s="1"/>
      <c r="H1" s="1"/>
      <c r="I1" s="1"/>
      <c r="J1" s="34"/>
    </row>
    <row r="2" s="1" customFormat="1" spans="1:12">
      <c r="A2" s="6" t="s">
        <v>1</v>
      </c>
      <c r="B2" s="3" t="s">
        <v>2</v>
      </c>
      <c r="C2" s="7"/>
      <c r="D2" s="8" t="s">
        <v>3</v>
      </c>
      <c r="E2" s="5"/>
      <c r="F2" s="5"/>
      <c r="G2" s="9"/>
      <c r="H2" s="9"/>
      <c r="I2" s="9"/>
      <c r="J2" s="9"/>
      <c r="K2" s="35"/>
      <c r="L2" s="35"/>
    </row>
    <row r="3" s="1" customFormat="1" spans="1:12">
      <c r="A3" s="10"/>
      <c r="B3" s="10" t="s">
        <v>4</v>
      </c>
      <c r="C3" s="10" t="s">
        <v>5</v>
      </c>
      <c r="D3" s="11"/>
      <c r="E3" s="12"/>
      <c r="F3" s="12"/>
      <c r="G3" s="9"/>
      <c r="H3" s="13"/>
      <c r="I3" s="9"/>
      <c r="J3" s="9"/>
      <c r="K3" s="35"/>
      <c r="L3" s="35"/>
    </row>
    <row r="4" s="1" customFormat="1" spans="1:12">
      <c r="A4" s="14">
        <v>0</v>
      </c>
      <c r="B4" s="14">
        <v>-950</v>
      </c>
      <c r="C4" s="14">
        <v>-850</v>
      </c>
      <c r="D4" s="15">
        <f t="shared" ref="D4:D9" si="0">B4-C4</f>
        <v>-100</v>
      </c>
      <c r="E4" s="16"/>
      <c r="F4" s="16"/>
      <c r="G4" s="17"/>
      <c r="H4" s="17"/>
      <c r="I4" s="17"/>
      <c r="J4" s="17"/>
      <c r="K4" s="35"/>
      <c r="L4" s="35"/>
    </row>
    <row r="5" s="1" customFormat="1" spans="1:12">
      <c r="A5" s="14">
        <v>1</v>
      </c>
      <c r="B5" s="14">
        <v>350</v>
      </c>
      <c r="C5" s="14">
        <v>280</v>
      </c>
      <c r="D5" s="15">
        <f t="shared" si="0"/>
        <v>70</v>
      </c>
      <c r="E5" s="18"/>
      <c r="F5" s="16"/>
      <c r="G5" s="17"/>
      <c r="H5" s="17"/>
      <c r="I5" s="17"/>
      <c r="J5" s="17"/>
      <c r="K5" s="35"/>
      <c r="L5" s="35"/>
    </row>
    <row r="6" s="1" customFormat="1" spans="1:12">
      <c r="A6" s="14">
        <v>2</v>
      </c>
      <c r="B6" s="14">
        <v>450</v>
      </c>
      <c r="C6" s="14">
        <v>350</v>
      </c>
      <c r="D6" s="15">
        <f t="shared" si="0"/>
        <v>100</v>
      </c>
      <c r="E6" s="18"/>
      <c r="F6" s="16"/>
      <c r="G6" s="17"/>
      <c r="H6" s="17"/>
      <c r="I6" s="17"/>
      <c r="J6" s="17"/>
      <c r="K6" s="35"/>
      <c r="L6" s="35"/>
    </row>
    <row r="7" s="1" customFormat="1" spans="1:12">
      <c r="A7" s="14">
        <v>3</v>
      </c>
      <c r="B7" s="14">
        <v>200</v>
      </c>
      <c r="C7" s="14">
        <v>500</v>
      </c>
      <c r="D7" s="15">
        <f t="shared" si="0"/>
        <v>-300</v>
      </c>
      <c r="E7" s="18"/>
      <c r="F7" s="16"/>
      <c r="G7" s="17"/>
      <c r="H7" s="17"/>
      <c r="I7" s="17"/>
      <c r="J7" s="46"/>
      <c r="K7" s="35"/>
      <c r="L7" s="35"/>
    </row>
    <row r="8" s="1" customFormat="1" spans="1:12">
      <c r="A8" s="14">
        <v>4</v>
      </c>
      <c r="B8" s="14">
        <v>600</v>
      </c>
      <c r="C8" s="14">
        <v>400</v>
      </c>
      <c r="D8" s="15">
        <f t="shared" si="0"/>
        <v>200</v>
      </c>
      <c r="E8" s="18"/>
      <c r="F8" s="16"/>
      <c r="G8" s="17"/>
      <c r="H8" s="17"/>
      <c r="I8" s="17"/>
      <c r="J8" s="46"/>
      <c r="K8" s="35"/>
      <c r="L8" s="35"/>
    </row>
    <row r="9" s="1" customFormat="1" ht="42" customHeight="1" spans="1:12">
      <c r="A9" s="14">
        <v>5</v>
      </c>
      <c r="B9" s="14">
        <v>800</v>
      </c>
      <c r="C9" s="14">
        <v>750</v>
      </c>
      <c r="D9" s="15">
        <f t="shared" si="0"/>
        <v>50</v>
      </c>
      <c r="E9" s="19"/>
      <c r="F9" s="19"/>
      <c r="G9" s="20"/>
      <c r="H9" s="20"/>
      <c r="I9" s="20"/>
      <c r="J9" s="47"/>
      <c r="K9" s="32"/>
      <c r="L9" s="35"/>
    </row>
    <row r="10" s="1" customFormat="1" spans="1:12">
      <c r="A10" s="10"/>
      <c r="B10" s="6"/>
      <c r="C10" s="21"/>
      <c r="D10" s="21">
        <f>IRR(D4:D9)</f>
        <v>0.0563780495932873</v>
      </c>
      <c r="E10" s="22"/>
      <c r="F10" s="22"/>
      <c r="G10" s="23"/>
      <c r="H10" s="23"/>
      <c r="I10" s="23"/>
      <c r="J10" s="23"/>
      <c r="K10" s="32"/>
      <c r="L10" s="35"/>
    </row>
    <row r="11" s="1" customFormat="1" spans="1:12">
      <c r="A11" s="2"/>
      <c r="B11" s="12"/>
      <c r="C11" s="24"/>
      <c r="D11" s="25"/>
      <c r="E11" s="19"/>
      <c r="F11" s="19"/>
      <c r="G11" s="26"/>
      <c r="H11" s="26"/>
      <c r="I11" s="26"/>
      <c r="J11" s="26"/>
      <c r="K11" s="32"/>
      <c r="L11" s="35"/>
    </row>
    <row r="12" s="1" customFormat="1" spans="1:12">
      <c r="A12" s="27" t="s">
        <v>6</v>
      </c>
      <c r="B12" s="28"/>
      <c r="C12" s="28"/>
      <c r="D12" s="28"/>
      <c r="E12" s="28"/>
      <c r="F12" s="28"/>
      <c r="G12" s="29"/>
      <c r="H12" s="30"/>
      <c r="I12" s="29"/>
      <c r="J12" s="29"/>
      <c r="K12" s="32"/>
      <c r="L12" s="35"/>
    </row>
    <row r="13" s="1" customFormat="1" spans="1:12">
      <c r="A13" s="6" t="s">
        <v>1</v>
      </c>
      <c r="B13" s="3" t="s">
        <v>2</v>
      </c>
      <c r="C13" s="7"/>
      <c r="D13" s="31" t="s">
        <v>7</v>
      </c>
      <c r="E13" s="5" t="s">
        <v>8</v>
      </c>
      <c r="F13" s="5"/>
      <c r="G13" s="32"/>
      <c r="H13" s="32"/>
      <c r="I13" s="32"/>
      <c r="J13" s="32"/>
      <c r="K13" s="32"/>
      <c r="L13" s="35"/>
    </row>
    <row r="14" s="1" customFormat="1" spans="1:12">
      <c r="A14" s="12"/>
      <c r="B14" s="10" t="s">
        <v>4</v>
      </c>
      <c r="C14" s="10" t="s">
        <v>5</v>
      </c>
      <c r="D14" s="10"/>
      <c r="E14" s="10" t="s">
        <v>4</v>
      </c>
      <c r="F14" s="10" t="s">
        <v>5</v>
      </c>
      <c r="G14" s="32"/>
      <c r="H14" s="32"/>
      <c r="I14" s="48"/>
      <c r="J14" s="32"/>
      <c r="K14" s="32"/>
      <c r="L14" s="35"/>
    </row>
    <row r="15" s="1" customFormat="1" spans="1:12">
      <c r="A15" s="33">
        <v>0</v>
      </c>
      <c r="B15" s="14">
        <v>-950</v>
      </c>
      <c r="C15" s="14">
        <v>-850</v>
      </c>
      <c r="D15" s="15">
        <f t="shared" ref="D15:D20" si="1">1/(1+5.64%)^A15</f>
        <v>1</v>
      </c>
      <c r="E15" s="15">
        <f t="shared" ref="E15:E20" si="2">B15*D15</f>
        <v>-950</v>
      </c>
      <c r="F15" s="15">
        <f t="shared" ref="F15:F20" si="3">C15*D15</f>
        <v>-850</v>
      </c>
      <c r="G15" s="32"/>
      <c r="H15" s="32"/>
      <c r="I15" s="32"/>
      <c r="J15" s="32"/>
      <c r="K15" s="32"/>
      <c r="L15" s="35"/>
    </row>
    <row r="16" s="1" customFormat="1" spans="1:12">
      <c r="A16" s="33">
        <v>1</v>
      </c>
      <c r="B16" s="14">
        <v>350</v>
      </c>
      <c r="C16" s="14">
        <v>280</v>
      </c>
      <c r="D16" s="15">
        <f t="shared" si="1"/>
        <v>0.946611132146914</v>
      </c>
      <c r="E16" s="15">
        <f t="shared" si="2"/>
        <v>331.31389625142</v>
      </c>
      <c r="F16" s="15">
        <f t="shared" si="3"/>
        <v>265.051117001136</v>
      </c>
      <c r="G16" s="32"/>
      <c r="H16" s="32"/>
      <c r="I16" s="32"/>
      <c r="J16" s="32"/>
      <c r="K16" s="32"/>
      <c r="L16" s="35"/>
    </row>
    <row r="17" s="1" customFormat="1" spans="1:11">
      <c r="A17" s="33">
        <v>2</v>
      </c>
      <c r="B17" s="14">
        <v>450</v>
      </c>
      <c r="C17" s="14">
        <v>350</v>
      </c>
      <c r="D17" s="15">
        <f t="shared" si="1"/>
        <v>0.896072635504462</v>
      </c>
      <c r="E17" s="15">
        <f t="shared" si="2"/>
        <v>403.232685977008</v>
      </c>
      <c r="F17" s="15">
        <f t="shared" si="3"/>
        <v>313.625422426562</v>
      </c>
      <c r="G17" s="32"/>
      <c r="H17" s="34"/>
      <c r="I17" s="34"/>
      <c r="J17" s="34"/>
      <c r="K17" s="49"/>
    </row>
    <row r="18" s="1" customFormat="1" spans="1:11">
      <c r="A18" s="33">
        <v>3</v>
      </c>
      <c r="B18" s="14">
        <v>200</v>
      </c>
      <c r="C18" s="14">
        <v>500</v>
      </c>
      <c r="D18" s="15">
        <f t="shared" si="1"/>
        <v>0.848232331980748</v>
      </c>
      <c r="E18" s="15">
        <f t="shared" si="2"/>
        <v>169.64646639615</v>
      </c>
      <c r="F18" s="15">
        <f t="shared" si="3"/>
        <v>424.116165990374</v>
      </c>
      <c r="G18" s="32"/>
      <c r="H18" s="34"/>
      <c r="I18" s="50"/>
      <c r="J18" s="34"/>
      <c r="K18" s="34"/>
    </row>
    <row r="19" s="1" customFormat="1" spans="1:7">
      <c r="A19" s="33">
        <v>4</v>
      </c>
      <c r="B19" s="14">
        <v>600</v>
      </c>
      <c r="C19" s="14">
        <v>400</v>
      </c>
      <c r="D19" s="15">
        <f t="shared" si="1"/>
        <v>0.802946168099913</v>
      </c>
      <c r="E19" s="15">
        <f t="shared" si="2"/>
        <v>481.767700859948</v>
      </c>
      <c r="F19" s="15">
        <f t="shared" si="3"/>
        <v>321.178467239965</v>
      </c>
      <c r="G19" s="35"/>
    </row>
    <row r="20" s="1" customFormat="1" spans="1:10">
      <c r="A20" s="33">
        <v>5</v>
      </c>
      <c r="B20" s="14">
        <v>800</v>
      </c>
      <c r="C20" s="14">
        <v>750</v>
      </c>
      <c r="D20" s="15">
        <f t="shared" si="1"/>
        <v>0.760077781238085</v>
      </c>
      <c r="E20" s="15">
        <f t="shared" si="2"/>
        <v>608.062224990468</v>
      </c>
      <c r="F20" s="15">
        <f t="shared" si="3"/>
        <v>570.058335928564</v>
      </c>
      <c r="G20" s="35"/>
      <c r="H20" s="1"/>
      <c r="I20" s="1"/>
      <c r="J20" s="51"/>
    </row>
    <row r="21" s="1" customFormat="1" spans="1:7">
      <c r="A21" s="2"/>
      <c r="B21" s="3"/>
      <c r="C21" s="4"/>
      <c r="D21" s="36" t="s">
        <v>9</v>
      </c>
      <c r="E21" s="37">
        <f>SUM(E15:E20)</f>
        <v>1044.02297447499</v>
      </c>
      <c r="F21" s="37">
        <f>SUM(F15:F20)</f>
        <v>1044.0295085866</v>
      </c>
      <c r="G21" s="35"/>
    </row>
    <row r="22" s="1" customFormat="1" spans="1:6">
      <c r="A22" s="2"/>
      <c r="B22" s="3"/>
      <c r="C22" s="4"/>
      <c r="D22" s="4"/>
      <c r="E22" s="5"/>
      <c r="F22" s="5"/>
    </row>
    <row r="23" s="1" customFormat="1" spans="1:13">
      <c r="A23" s="6"/>
      <c r="B23" s="3"/>
      <c r="C23" s="7"/>
      <c r="D23" s="38"/>
      <c r="E23" s="5"/>
      <c r="F23" s="5"/>
      <c r="G23" s="1"/>
      <c r="H23" s="1"/>
      <c r="I23" s="1"/>
      <c r="J23" s="1"/>
      <c r="K23" s="1"/>
      <c r="L23" s="1"/>
      <c r="M23" s="40"/>
    </row>
    <row r="24" s="1" customFormat="1" spans="1:6">
      <c r="A24" s="10"/>
      <c r="B24" s="10"/>
      <c r="C24" s="10"/>
      <c r="D24" s="11"/>
      <c r="E24" s="10"/>
      <c r="F24" s="10"/>
    </row>
    <row r="25" s="1" customFormat="1" spans="1:6">
      <c r="A25" s="14"/>
      <c r="B25" s="14"/>
      <c r="C25" s="14"/>
      <c r="D25" s="15"/>
      <c r="E25" s="15"/>
      <c r="F25" s="15"/>
    </row>
    <row r="26" s="1" customFormat="1" spans="1:6">
      <c r="A26" s="14"/>
      <c r="B26" s="14"/>
      <c r="C26" s="14"/>
      <c r="D26" s="15"/>
      <c r="E26" s="39"/>
      <c r="F26" s="15"/>
    </row>
    <row r="27" s="1" customFormat="1" spans="1:6">
      <c r="A27" s="14"/>
      <c r="B27" s="14"/>
      <c r="C27" s="14"/>
      <c r="D27" s="15"/>
      <c r="E27" s="39"/>
      <c r="F27" s="15"/>
    </row>
    <row r="28" s="1" customFormat="1" spans="1:6">
      <c r="A28" s="14"/>
      <c r="B28" s="14"/>
      <c r="C28" s="14"/>
      <c r="D28" s="15"/>
      <c r="E28" s="39"/>
      <c r="F28" s="15"/>
    </row>
    <row r="29" s="1" customFormat="1" spans="1:12">
      <c r="A29" s="14"/>
      <c r="B29" s="14"/>
      <c r="C29" s="14"/>
      <c r="D29" s="15"/>
      <c r="E29" s="39"/>
      <c r="F29" s="15"/>
      <c r="G29" s="40"/>
      <c r="H29" s="1"/>
      <c r="I29" s="1"/>
      <c r="J29" s="1"/>
      <c r="K29" s="1"/>
      <c r="L29" s="34"/>
    </row>
    <row r="30" s="1" customFormat="1" spans="1:6">
      <c r="A30" s="10"/>
      <c r="B30" s="14"/>
      <c r="C30" s="14"/>
      <c r="D30" s="36"/>
      <c r="E30" s="41"/>
      <c r="F30" s="41"/>
    </row>
    <row r="31" s="1" customFormat="1" spans="1:12">
      <c r="A31" s="10"/>
      <c r="B31" s="6"/>
      <c r="C31" s="21"/>
      <c r="D31" s="11"/>
      <c r="E31" s="42"/>
      <c r="F31" s="42"/>
      <c r="G31" s="1"/>
      <c r="H31" s="1"/>
      <c r="I31" s="1"/>
      <c r="J31" s="1"/>
      <c r="K31" s="1"/>
      <c r="L31" s="44"/>
    </row>
    <row r="32" s="1" customFormat="1" spans="1:6">
      <c r="A32" s="43"/>
      <c r="B32" s="10"/>
      <c r="C32" s="37"/>
      <c r="D32" s="11"/>
      <c r="E32" s="41"/>
      <c r="F32" s="41"/>
    </row>
    <row r="33" s="1" customFormat="1" spans="1:12">
      <c r="A33" s="35"/>
      <c r="B33" s="35"/>
      <c r="C33" s="35"/>
      <c r="D33" s="35"/>
      <c r="E33" s="35"/>
      <c r="F33" s="35"/>
      <c r="G33" s="1"/>
      <c r="H33" s="1"/>
      <c r="I33" s="1"/>
      <c r="J33" s="1"/>
      <c r="K33" s="1"/>
      <c r="L33" s="45"/>
    </row>
    <row r="34" s="1" customFormat="1" spans="1:12">
      <c r="A34" s="35"/>
      <c r="B34" s="35"/>
      <c r="C34" s="35"/>
      <c r="D34" s="35"/>
      <c r="E34" s="35"/>
      <c r="F34" s="35"/>
      <c r="G34" s="1"/>
      <c r="H34" s="1"/>
      <c r="I34" s="1"/>
      <c r="J34" s="1"/>
      <c r="K34" s="1"/>
      <c r="L34" s="45"/>
    </row>
    <row r="35" s="1" customFormat="1" spans="1:12">
      <c r="A35" s="35"/>
      <c r="B35" s="35"/>
      <c r="C35" s="35"/>
      <c r="D35" s="35"/>
      <c r="E35" s="35"/>
      <c r="F35" s="32"/>
      <c r="G35" s="1"/>
      <c r="H35" s="1"/>
      <c r="I35" s="1"/>
      <c r="J35" s="1"/>
      <c r="K35" s="1"/>
      <c r="L35" s="45"/>
    </row>
    <row r="36" s="1" customFormat="1" spans="1:12">
      <c r="A36" s="35"/>
      <c r="B36" s="35"/>
      <c r="C36" s="35"/>
      <c r="D36" s="35"/>
      <c r="E36" s="35"/>
      <c r="F36" s="35"/>
      <c r="G36" s="1"/>
      <c r="H36" s="1"/>
      <c r="I36" s="1"/>
      <c r="J36" s="1"/>
      <c r="K36" s="1"/>
      <c r="L36" s="45"/>
    </row>
    <row r="37" s="1" customFormat="1" spans="6:12">
      <c r="F37" s="44"/>
      <c r="G37" s="1"/>
      <c r="H37" s="1"/>
      <c r="I37" s="1"/>
      <c r="J37" s="1"/>
      <c r="K37" s="1"/>
      <c r="L37" s="45"/>
    </row>
    <row r="39" s="1" customFormat="1" spans="6:6">
      <c r="F39" s="45"/>
    </row>
    <row r="40" s="1" customFormat="1" spans="6:6">
      <c r="F40" s="45"/>
    </row>
    <row r="41" s="1" customFormat="1" spans="6:6">
      <c r="F41" s="45"/>
    </row>
    <row r="42" s="1" customFormat="1" spans="6:6">
      <c r="F42" s="45"/>
    </row>
    <row r="43" s="1" customFormat="1" spans="6:6">
      <c r="F43" s="45"/>
    </row>
  </sheetData>
  <hyperlinks>
    <hyperlink ref="D13" r:id="rId1" display="PVIF@5.64%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Radhika</dc:creator>
  <cp:lastModifiedBy>bte.msc.radhika</cp:lastModifiedBy>
  <dcterms:created xsi:type="dcterms:W3CDTF">2020-11-19T12:08:22Z</dcterms:created>
  <dcterms:modified xsi:type="dcterms:W3CDTF">2020-11-19T12:08:51Z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1033-11.2.0.9739</vt:lpwstr>
  </property>
</Properties>
</file>