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<sst xmlns="http://schemas.openxmlformats.org/spreadsheetml/2006/main" count="16" uniqueCount="16">
  <si>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Computation of the WACC:-</t>
  </si>
  <si>
    <t>Particulars</t>
  </si>
  <si>
    <t>Weights</t>
  </si>
  <si>
    <t>Cost of debt</t>
  </si>
  <si>
    <t>Cost of capital</t>
  </si>
  <si>
    <t>Weighted cost</t>
  </si>
  <si>
    <t>Debt</t>
  </si>
  <si>
    <t>Common equity</t>
  </si>
  <si>
    <t>WACC =</t>
  </si>
  <si>
    <t>Computation of the crossover rate:-</t>
  </si>
  <si>
    <t>Year</t>
  </si>
  <si>
    <t xml:space="preserve">                       Cash flows</t>
  </si>
  <si>
    <t>Difference</t>
  </si>
  <si>
    <t>First project</t>
  </si>
  <si>
    <t>Second project</t>
  </si>
  <si>
    <t>Crossover rate =</t>
  </si>
</sst>
</file>

<file path=xl/styles.xml><?xml version="1.0" encoding="utf-8"?>
<styleSheet xmlns="http://schemas.openxmlformats.org/spreadsheetml/2006/main">
  <numFmts count="19">
    <numFmt numFmtId="176" formatCode="0.000000_ "/>
    <numFmt numFmtId="177" formatCode="0.0_ "/>
    <numFmt numFmtId="178" formatCode="0.00_ "/>
    <numFmt numFmtId="179" formatCode="0_ "/>
    <numFmt numFmtId="180" formatCode="[$$-1009]#,##0;\-[$$-1009]#,##0"/>
    <numFmt numFmtId="181" formatCode="_ &quot;₹&quot;* #,##0.00_ ;_ &quot;₹&quot;* \-#,##0.00_ ;_ &quot;₹&quot;* &quot;-&quot;??_ ;_ @_ "/>
    <numFmt numFmtId="182" formatCode="_ &quot;₹&quot;* #,##0_ ;_ &quot;₹&quot;* \-#,##0_ ;_ &quot;₹&quot;* &quot;-&quot;_ ;_ @_ "/>
    <numFmt numFmtId="183" formatCode="_ * #,##0_ ;_ * \-#,##0_ ;_ * &quot;-&quot;_ ;_ @_ "/>
    <numFmt numFmtId="184" formatCode="&quot;₹&quot;\ #,##0;[Red]&quot;₹&quot;\ \-#,##0"/>
    <numFmt numFmtId="185" formatCode="_ * #,##0.00_ ;_ * \-#,##0.00_ ;_ * &quot;-&quot;??_ ;_ @_ "/>
    <numFmt numFmtId="186" formatCode="0.00000_ "/>
    <numFmt numFmtId="187" formatCode="0.00000%"/>
    <numFmt numFmtId="188" formatCode="0.0000_ "/>
    <numFmt numFmtId="189" formatCode="0.000000000_ "/>
    <numFmt numFmtId="190" formatCode="&quot;₹&quot;\ #,##0.00;[Red]&quot;₹&quot;\ \-#,##0.00"/>
    <numFmt numFmtId="191" formatCode="0.000%"/>
    <numFmt numFmtId="192" formatCode="&quot;₹&quot;#,##0.00_);[Red]\(&quot;₹&quot;#,##0.00\)"/>
    <numFmt numFmtId="193" formatCode="0.0000%"/>
    <numFmt numFmtId="194" formatCode="&quot;₹&quot;#,##0.000000_);[Red]\(&quot;₹&quot;#,##0.000000\)"/>
  </numFmts>
  <fonts count="27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.5"/>
      <color rgb="FF333333"/>
      <name val="Helvetica"/>
      <charset val="134"/>
    </font>
    <font>
      <sz val="10.5"/>
      <color rgb="FF333333"/>
      <name val="Helvetica"/>
      <charset val="134"/>
    </font>
    <font>
      <sz val="11"/>
      <color rgb="FF2C3E50"/>
      <name val="Calibri"/>
      <charset val="134"/>
      <scheme val="minor"/>
    </font>
    <font>
      <b/>
      <sz val="11"/>
      <color rgb="FF2C3E50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14" borderId="6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9" fontId="3" fillId="2" borderId="1" xfId="0" applyNumberFormat="1" applyFont="1" applyFill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10" fontId="4" fillId="2" borderId="1" xfId="6" applyNumberFormat="1" applyFont="1" applyFill="1" applyBorder="1" applyAlignment="1">
      <alignment horizontal="center" vertical="center"/>
    </xf>
    <xf numFmtId="180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0" fontId="2" fillId="2" borderId="1" xfId="0" applyNumberFormat="1" applyFont="1" applyFill="1" applyBorder="1" applyAlignment="1">
      <alignment horizontal="center"/>
    </xf>
    <xf numFmtId="10" fontId="1" fillId="2" borderId="1" xfId="6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10" fontId="3" fillId="2" borderId="1" xfId="0" applyNumberFormat="1" applyFont="1" applyFill="1" applyBorder="1" applyAlignment="1">
      <alignment horizontal="left"/>
    </xf>
    <xf numFmtId="10" fontId="2" fillId="2" borderId="1" xfId="0" applyNumberFormat="1" applyFont="1" applyFill="1" applyBorder="1" applyAlignment="1">
      <alignment horizontal="left"/>
    </xf>
    <xf numFmtId="10" fontId="5" fillId="2" borderId="1" xfId="6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0" fontId="0" fillId="0" borderId="0" xfId="6" applyNumberFormat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180" fontId="1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177" fontId="0" fillId="0" borderId="0" xfId="0" applyNumberFormat="1" applyFill="1" applyAlignment="1">
      <alignment horizontal="left" vertical="center"/>
    </xf>
    <xf numFmtId="180" fontId="0" fillId="0" borderId="0" xfId="6" applyNumberFormat="1" applyFont="1" applyAlignment="1">
      <alignment horizontal="left" vertical="center"/>
    </xf>
    <xf numFmtId="186" fontId="1" fillId="0" borderId="0" xfId="0" applyNumberFormat="1" applyFont="1" applyFill="1" applyAlignment="1">
      <alignment horizontal="center" vertical="center"/>
    </xf>
    <xf numFmtId="188" fontId="0" fillId="0" borderId="0" xfId="0" applyNumberFormat="1" applyFill="1" applyAlignment="1">
      <alignment horizontal="left" vertical="center"/>
    </xf>
    <xf numFmtId="10" fontId="1" fillId="0" borderId="0" xfId="0" applyNumberFormat="1" applyFont="1" applyFill="1" applyAlignment="1">
      <alignment horizontal="center" vertical="center"/>
    </xf>
    <xf numFmtId="179" fontId="0" fillId="0" borderId="0" xfId="0" applyNumberFormat="1" applyFont="1" applyFill="1" applyAlignment="1">
      <alignment horizontal="center" vertical="center"/>
    </xf>
    <xf numFmtId="179" fontId="0" fillId="0" borderId="0" xfId="0" applyNumberFormat="1" applyFont="1" applyFill="1" applyAlignment="1">
      <alignment horizontal="left" vertical="center"/>
    </xf>
    <xf numFmtId="179" fontId="0" fillId="0" borderId="0" xfId="6" applyNumberFormat="1" applyFont="1" applyAlignment="1">
      <alignment horizontal="left" vertical="center"/>
    </xf>
    <xf numFmtId="179" fontId="7" fillId="0" borderId="0" xfId="10" applyNumberFormat="1" applyAlignment="1">
      <alignment horizontal="left" vertical="center"/>
    </xf>
    <xf numFmtId="10" fontId="1" fillId="0" borderId="0" xfId="6" applyNumberFormat="1" applyFont="1" applyAlignment="1">
      <alignment horizontal="left" vertical="center"/>
    </xf>
    <xf numFmtId="179" fontId="1" fillId="0" borderId="0" xfId="0" applyNumberFormat="1" applyFont="1" applyFill="1" applyAlignment="1">
      <alignment horizontal="left" vertical="center"/>
    </xf>
    <xf numFmtId="177" fontId="0" fillId="0" borderId="0" xfId="0" applyNumberFormat="1" applyFill="1" applyAlignment="1">
      <alignment horizontal="left" vertical="center" wrapText="1"/>
    </xf>
    <xf numFmtId="189" fontId="0" fillId="0" borderId="0" xfId="0" applyNumberFormat="1" applyFont="1" applyFill="1" applyAlignment="1">
      <alignment horizontal="left" vertical="center"/>
    </xf>
    <xf numFmtId="189" fontId="1" fillId="0" borderId="0" xfId="0" applyNumberFormat="1" applyFont="1" applyFill="1" applyAlignment="1">
      <alignment horizontal="left" vertical="center"/>
    </xf>
    <xf numFmtId="19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90" fontId="0" fillId="0" borderId="0" xfId="0" applyNumberFormat="1" applyFill="1" applyAlignment="1">
      <alignment horizontal="left" vertical="center"/>
    </xf>
    <xf numFmtId="184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left" vertical="center"/>
    </xf>
    <xf numFmtId="10" fontId="0" fillId="0" borderId="0" xfId="6" applyNumberFormat="1">
      <alignment vertical="center"/>
    </xf>
    <xf numFmtId="178" fontId="0" fillId="0" borderId="0" xfId="0" applyNumberFormat="1" applyFill="1" applyAlignment="1">
      <alignment horizontal="left" vertical="center"/>
    </xf>
    <xf numFmtId="192" fontId="0" fillId="0" borderId="0" xfId="0" applyNumberFormat="1" applyFill="1" applyAlignment="1">
      <alignment horizontal="left" vertical="center"/>
    </xf>
    <xf numFmtId="10" fontId="0" fillId="0" borderId="0" xfId="0" applyNumberFormat="1" applyFill="1" applyAlignment="1">
      <alignment horizontal="left" vertical="center"/>
    </xf>
    <xf numFmtId="190" fontId="0" fillId="0" borderId="0" xfId="0" applyNumberFormat="1" applyFill="1" applyAlignment="1">
      <alignment vertical="center"/>
    </xf>
    <xf numFmtId="192" fontId="0" fillId="0" borderId="0" xfId="6" applyNumberFormat="1">
      <alignment vertical="center"/>
    </xf>
    <xf numFmtId="188" fontId="0" fillId="0" borderId="0" xfId="0" applyNumberForma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9" fontId="0" fillId="0" borderId="0" xfId="6" applyNumberFormat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9" fontId="1" fillId="0" borderId="0" xfId="6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188" fontId="0" fillId="0" borderId="0" xfId="0" applyNumberFormat="1" applyFont="1" applyFill="1" applyAlignment="1">
      <alignment horizontal="center" vertical="center"/>
    </xf>
    <xf numFmtId="190" fontId="0" fillId="0" borderId="0" xfId="0" applyNumberFormat="1" applyFill="1" applyAlignment="1">
      <alignment horizontal="center" vertical="center" wrapText="1"/>
    </xf>
    <xf numFmtId="178" fontId="0" fillId="0" borderId="0" xfId="0" applyNumberFormat="1" applyFill="1" applyAlignment="1">
      <alignment horizontal="center" vertical="center"/>
    </xf>
    <xf numFmtId="191" fontId="0" fillId="0" borderId="0" xfId="6" applyNumberFormat="1" applyAlignment="1">
      <alignment horizontal="left" vertical="center"/>
    </xf>
    <xf numFmtId="192" fontId="0" fillId="0" borderId="0" xfId="6" applyNumberFormat="1" applyAlignment="1">
      <alignment horizontal="left" vertical="center"/>
    </xf>
    <xf numFmtId="194" fontId="0" fillId="0" borderId="0" xfId="6" applyNumberFormat="1" applyAlignment="1">
      <alignment horizontal="left" vertical="center"/>
    </xf>
    <xf numFmtId="186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193" fontId="0" fillId="0" borderId="0" xfId="6" applyNumberFormat="1" applyAlignment="1">
      <alignment horizontal="left" vertical="center"/>
    </xf>
    <xf numFmtId="10" fontId="0" fillId="0" borderId="0" xfId="0" applyNumberFormat="1" applyFill="1" applyAlignment="1">
      <alignment vertical="center"/>
    </xf>
    <xf numFmtId="187" fontId="0" fillId="0" borderId="0" xfId="6" applyNumberFormat="1">
      <alignment vertical="center"/>
    </xf>
    <xf numFmtId="9" fontId="0" fillId="0" borderId="0" xfId="0" applyNumberFormat="1" applyFill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18.8181818181818" style="1" customWidth="1"/>
    <col min="2" max="2" width="13.8181818181818" style="1" customWidth="1"/>
    <col min="3" max="3" width="15.9545454545455" style="1" customWidth="1"/>
    <col min="4" max="4" width="17.4545454545455" style="1" customWidth="1"/>
    <col min="5" max="5" width="15.5454545454545" style="1" customWidth="1"/>
    <col min="6" max="6" width="10.8" style="1" customWidth="1"/>
    <col min="7" max="7" width="13.5818181818182" style="1" customWidth="1"/>
    <col min="8" max="8" width="11.0909090909091" style="1" customWidth="1"/>
    <col min="9" max="9" width="15.1818181818182" style="1"/>
    <col min="10" max="11" width="14" style="1"/>
    <col min="12" max="12" width="15.1818181818182" style="1"/>
    <col min="13" max="15" width="12.8181818181818" style="1"/>
    <col min="16" max="16384" width="8.72727272727273" style="1"/>
  </cols>
  <sheetData>
    <row r="1" s="1" customFormat="1" ht="27.75" customHeight="1" spans="1:6">
      <c r="A1" s="2" t="s">
        <v>0</v>
      </c>
      <c r="B1" s="1"/>
      <c r="C1" s="1"/>
      <c r="D1" s="1"/>
      <c r="E1" s="3"/>
      <c r="F1" s="4"/>
    </row>
    <row r="2" s="1" customFormat="1" ht="15.25" spans="1:1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3"/>
      <c r="G2" s="3"/>
      <c r="H2" s="7"/>
      <c r="I2" s="7"/>
      <c r="J2" s="7"/>
      <c r="K2" s="7"/>
      <c r="L2" s="7"/>
    </row>
    <row r="3" s="1" customFormat="1" ht="15.25" spans="1:12">
      <c r="A3" s="8" t="s">
        <v>6</v>
      </c>
      <c r="B3" s="9">
        <v>0.35</v>
      </c>
      <c r="C3" s="9">
        <f>RATE(20,1000*8%,-1050,1000)</f>
        <v>0.0750919598269996</v>
      </c>
      <c r="D3" s="9">
        <f>C3*(1-25%)</f>
        <v>0.0563189698702497</v>
      </c>
      <c r="E3" s="10">
        <f>B3*D3</f>
        <v>0.0197116394545874</v>
      </c>
      <c r="F3" s="11"/>
      <c r="G3" s="12"/>
      <c r="H3" s="13"/>
      <c r="I3" s="13"/>
      <c r="J3" s="13"/>
      <c r="K3" s="13"/>
      <c r="L3" s="13"/>
    </row>
    <row r="4" s="1" customFormat="1" ht="15.25" spans="1:12">
      <c r="A4" s="8" t="s">
        <v>7</v>
      </c>
      <c r="B4" s="9">
        <f>1-B3</f>
        <v>0.65</v>
      </c>
      <c r="C4" s="9"/>
      <c r="D4" s="9">
        <f>4.5%+(1.2*5.5%)</f>
        <v>0.111</v>
      </c>
      <c r="E4" s="10">
        <f>B4*D4</f>
        <v>0.07215</v>
      </c>
      <c r="F4" s="11"/>
      <c r="G4" s="14"/>
      <c r="H4" s="15"/>
      <c r="I4" s="15"/>
      <c r="J4" s="15"/>
      <c r="K4" s="15"/>
      <c r="L4" s="15"/>
    </row>
    <row r="5" s="1" customFormat="1" ht="15.25" spans="1:12">
      <c r="A5" s="16"/>
      <c r="B5" s="17"/>
      <c r="C5" s="17"/>
      <c r="D5" s="17" t="s">
        <v>8</v>
      </c>
      <c r="E5" s="18">
        <f>E3+E4</f>
        <v>0.0918616394545874</v>
      </c>
      <c r="F5" s="11"/>
      <c r="G5" s="14"/>
      <c r="H5" s="15"/>
      <c r="I5" s="15"/>
      <c r="J5" s="15"/>
      <c r="K5" s="15"/>
      <c r="L5" s="15"/>
    </row>
    <row r="6" s="1" customFormat="1" ht="15.25" spans="1:12">
      <c r="A6" s="19"/>
      <c r="B6" s="20"/>
      <c r="C6" s="20"/>
      <c r="D6" s="21"/>
      <c r="E6" s="22"/>
      <c r="F6" s="11"/>
      <c r="G6" s="14"/>
      <c r="H6" s="15"/>
      <c r="I6" s="15"/>
      <c r="J6" s="15"/>
      <c r="K6" s="15"/>
      <c r="L6" s="15"/>
    </row>
    <row r="7" s="1" customFormat="1" spans="1:12">
      <c r="A7" s="23" t="s">
        <v>9</v>
      </c>
      <c r="B7" s="1"/>
      <c r="C7" s="1"/>
      <c r="D7" s="1"/>
      <c r="E7" s="4"/>
      <c r="F7" s="24"/>
      <c r="G7" s="4"/>
      <c r="H7" s="25"/>
      <c r="I7" s="25"/>
      <c r="J7" s="25"/>
      <c r="K7" s="25"/>
      <c r="L7" s="25"/>
    </row>
    <row r="8" s="1" customFormat="1" spans="1:12">
      <c r="A8" s="7" t="s">
        <v>10</v>
      </c>
      <c r="B8" s="3" t="s">
        <v>11</v>
      </c>
      <c r="C8" s="7"/>
      <c r="D8" s="7" t="s">
        <v>12</v>
      </c>
      <c r="E8" s="4"/>
      <c r="F8" s="26"/>
      <c r="G8" s="4"/>
      <c r="H8" s="25"/>
      <c r="I8" s="27"/>
      <c r="J8" s="27"/>
      <c r="K8" s="61"/>
      <c r="L8" s="62"/>
    </row>
    <row r="9" s="1" customFormat="1" spans="1:12">
      <c r="A9" s="7"/>
      <c r="B9" s="7" t="s">
        <v>13</v>
      </c>
      <c r="C9" s="7" t="s">
        <v>14</v>
      </c>
      <c r="D9" s="7"/>
      <c r="E9" s="4"/>
      <c r="F9" s="26"/>
      <c r="G9" s="4"/>
      <c r="H9" s="25"/>
      <c r="I9" s="27"/>
      <c r="J9" s="27"/>
      <c r="K9" s="42"/>
      <c r="L9" s="27"/>
    </row>
    <row r="10" s="1" customFormat="1" spans="1:11">
      <c r="A10" s="27">
        <v>0</v>
      </c>
      <c r="B10" s="27">
        <v>-50</v>
      </c>
      <c r="C10" s="27">
        <v>-80</v>
      </c>
      <c r="D10" s="27">
        <f t="shared" ref="D10:D13" si="0">B10-C10</f>
        <v>30</v>
      </c>
      <c r="E10" s="28"/>
      <c r="F10" s="29"/>
      <c r="G10" s="28"/>
      <c r="H10" s="28"/>
      <c r="I10" s="63"/>
      <c r="J10" s="43"/>
      <c r="K10" s="44"/>
    </row>
    <row r="11" s="1" customFormat="1" spans="1:12">
      <c r="A11" s="27">
        <v>1</v>
      </c>
      <c r="B11" s="27">
        <v>60</v>
      </c>
      <c r="C11" s="27">
        <v>20</v>
      </c>
      <c r="D11" s="27">
        <f t="shared" si="0"/>
        <v>40</v>
      </c>
      <c r="E11" s="3"/>
      <c r="F11" s="26"/>
      <c r="G11" s="3"/>
      <c r="H11" s="30"/>
      <c r="I11" s="7"/>
      <c r="J11" s="7"/>
      <c r="K11" s="7"/>
      <c r="L11" s="7"/>
    </row>
    <row r="12" s="1" customFormat="1" spans="1:11">
      <c r="A12" s="27">
        <v>2</v>
      </c>
      <c r="B12" s="27">
        <v>90</v>
      </c>
      <c r="C12" s="27">
        <v>0</v>
      </c>
      <c r="D12" s="27">
        <f t="shared" si="0"/>
        <v>90</v>
      </c>
      <c r="E12" s="28"/>
      <c r="F12" s="11"/>
      <c r="G12" s="28"/>
      <c r="H12" s="28"/>
      <c r="I12" s="64"/>
      <c r="J12" s="43"/>
      <c r="K12" s="45"/>
    </row>
    <row r="13" s="1" customFormat="1" spans="1:11">
      <c r="A13" s="27">
        <v>3</v>
      </c>
      <c r="B13" s="27">
        <v>20</v>
      </c>
      <c r="C13" s="27">
        <v>250</v>
      </c>
      <c r="D13" s="27">
        <f t="shared" si="0"/>
        <v>-230</v>
      </c>
      <c r="E13" s="31"/>
      <c r="F13" s="11"/>
      <c r="G13" s="31"/>
      <c r="H13" s="28"/>
      <c r="I13" s="64"/>
      <c r="J13" s="43"/>
      <c r="K13" s="43"/>
    </row>
    <row r="14" s="1" customFormat="1" spans="1:11">
      <c r="A14" s="27"/>
      <c r="B14" s="27"/>
      <c r="C14" s="7" t="s">
        <v>15</v>
      </c>
      <c r="D14" s="32">
        <f>IRR(D10:D13)</f>
        <v>0.239075505680189</v>
      </c>
      <c r="E14" s="28"/>
      <c r="F14" s="11"/>
      <c r="G14" s="28"/>
      <c r="H14" s="28"/>
      <c r="I14" s="65"/>
      <c r="J14" s="43"/>
      <c r="K14" s="43"/>
    </row>
    <row r="15" s="1" customFormat="1" spans="1:11">
      <c r="A15" s="27"/>
      <c r="B15" s="27"/>
      <c r="C15" s="7"/>
      <c r="D15" s="7"/>
      <c r="E15" s="24"/>
      <c r="F15" s="11"/>
      <c r="G15" s="24"/>
      <c r="H15" s="28"/>
      <c r="I15" s="63"/>
      <c r="J15" s="46"/>
      <c r="K15" s="43"/>
    </row>
    <row r="16" s="1" customFormat="1" spans="1:13">
      <c r="A16" s="13"/>
      <c r="B16" s="33"/>
      <c r="C16" s="33"/>
      <c r="D16" s="33"/>
      <c r="E16" s="28"/>
      <c r="F16" s="34"/>
      <c r="G16" s="28"/>
      <c r="H16" s="28"/>
      <c r="I16" s="66"/>
      <c r="J16" s="24"/>
      <c r="K16" s="43"/>
      <c r="L16" s="1"/>
      <c r="M16" s="47"/>
    </row>
    <row r="17" s="1" customFormat="1" spans="1:11">
      <c r="A17" s="12"/>
      <c r="B17" s="34"/>
      <c r="C17" s="34"/>
      <c r="D17" s="34"/>
      <c r="E17" s="34"/>
      <c r="F17" s="34"/>
      <c r="G17" s="28"/>
      <c r="H17" s="28"/>
      <c r="I17" s="44"/>
      <c r="J17" s="48"/>
      <c r="K17" s="43"/>
    </row>
    <row r="18" s="1" customFormat="1" spans="1:11">
      <c r="A18" s="12"/>
      <c r="B18" s="34"/>
      <c r="C18" s="34"/>
      <c r="D18" s="34"/>
      <c r="E18" s="34"/>
      <c r="F18" s="34"/>
      <c r="G18" s="28"/>
      <c r="H18" s="24"/>
      <c r="I18" s="67"/>
      <c r="J18" s="43"/>
      <c r="K18" s="24"/>
    </row>
    <row r="19" s="1" customFormat="1" spans="1:11">
      <c r="A19" s="12"/>
      <c r="B19" s="35"/>
      <c r="C19" s="34"/>
      <c r="D19" s="34"/>
      <c r="E19" s="34"/>
      <c r="F19" s="34"/>
      <c r="G19" s="28"/>
      <c r="H19" s="28"/>
      <c r="I19" s="43"/>
      <c r="J19" s="43"/>
      <c r="K19" s="43"/>
    </row>
    <row r="20" s="1" customFormat="1" spans="1:12">
      <c r="A20" s="36"/>
      <c r="B20" s="35"/>
      <c r="C20" s="34"/>
      <c r="D20" s="34"/>
      <c r="E20" s="34"/>
      <c r="F20" s="34"/>
      <c r="G20" s="28"/>
      <c r="H20" s="28"/>
      <c r="I20" s="68"/>
      <c r="J20" s="44"/>
      <c r="K20" s="43"/>
      <c r="L20" s="47"/>
    </row>
    <row r="21" s="1" customFormat="1" spans="1:11">
      <c r="A21" s="37"/>
      <c r="B21" s="38"/>
      <c r="C21" s="38"/>
      <c r="D21" s="38"/>
      <c r="E21" s="38"/>
      <c r="F21" s="38"/>
      <c r="G21" s="28"/>
      <c r="H21" s="28"/>
      <c r="I21" s="43"/>
      <c r="J21" s="44"/>
      <c r="K21" s="24"/>
    </row>
    <row r="22" s="1" customFormat="1" spans="1:12">
      <c r="A22" s="12"/>
      <c r="B22" s="34"/>
      <c r="C22" s="34"/>
      <c r="D22" s="34"/>
      <c r="E22" s="34"/>
      <c r="F22" s="34"/>
      <c r="G22" s="39"/>
      <c r="H22" s="28"/>
      <c r="I22" s="44"/>
      <c r="J22" s="24"/>
      <c r="K22" s="44"/>
      <c r="L22" s="47"/>
    </row>
    <row r="23" s="1" customFormat="1" spans="1:12">
      <c r="A23" s="40"/>
      <c r="B23" s="34"/>
      <c r="C23" s="34"/>
      <c r="D23" s="34"/>
      <c r="E23" s="35"/>
      <c r="F23" s="34"/>
      <c r="G23" s="28"/>
      <c r="H23" s="28"/>
      <c r="I23" s="43"/>
      <c r="J23" s="43"/>
      <c r="K23" s="49"/>
      <c r="L23" s="47"/>
    </row>
    <row r="24" s="1" customFormat="1" spans="1:12">
      <c r="A24" s="41"/>
      <c r="B24" s="38"/>
      <c r="C24" s="38"/>
      <c r="D24" s="38"/>
      <c r="E24" s="38"/>
      <c r="F24" s="38"/>
      <c r="G24" s="28"/>
      <c r="H24" s="28"/>
      <c r="I24" s="43"/>
      <c r="J24" s="43"/>
      <c r="K24" s="50"/>
      <c r="L24" s="51"/>
    </row>
    <row r="25" s="1" customFormat="1" spans="1:12">
      <c r="A25" s="27"/>
      <c r="B25" s="42"/>
      <c r="C25" s="27"/>
      <c r="D25" s="1"/>
      <c r="E25" s="1"/>
      <c r="F25" s="1"/>
      <c r="G25" s="1"/>
      <c r="H25" s="1"/>
      <c r="I25" s="43"/>
      <c r="J25" s="43"/>
      <c r="K25" s="43"/>
      <c r="L25" s="52"/>
    </row>
    <row r="26" s="1" customFormat="1" spans="1:13">
      <c r="A26" s="43"/>
      <c r="B26" s="44"/>
      <c r="C26" s="1"/>
      <c r="D26" s="1"/>
      <c r="E26" s="1"/>
      <c r="F26" s="1"/>
      <c r="G26" s="1"/>
      <c r="H26" s="1"/>
      <c r="I26" s="43"/>
      <c r="J26" s="43"/>
      <c r="K26" s="43"/>
      <c r="L26" s="1"/>
      <c r="M26" s="51"/>
    </row>
    <row r="27" s="1" customFormat="1" spans="1:13">
      <c r="A27" s="7"/>
      <c r="B27" s="7"/>
      <c r="C27" s="7"/>
      <c r="D27" s="1"/>
      <c r="E27" s="1"/>
      <c r="F27" s="1"/>
      <c r="G27" s="1"/>
      <c r="H27" s="1"/>
      <c r="I27" s="43"/>
      <c r="J27" s="43"/>
      <c r="K27" s="43"/>
      <c r="L27" s="1"/>
      <c r="M27" s="52"/>
    </row>
    <row r="28" s="1" customFormat="1" spans="1:2">
      <c r="A28" s="43"/>
      <c r="B28" s="45"/>
    </row>
    <row r="29" s="1" customFormat="1" spans="1:2">
      <c r="A29" s="43"/>
      <c r="B29" s="43"/>
    </row>
    <row r="30" s="1" customFormat="1" spans="1:13">
      <c r="A30" s="43"/>
      <c r="B30" s="43"/>
      <c r="C30" s="1"/>
      <c r="D30" s="1"/>
      <c r="E30" s="1"/>
      <c r="F30" s="1"/>
      <c r="G30" s="1"/>
      <c r="H30" s="1"/>
      <c r="I30" s="1"/>
      <c r="J30" s="1"/>
      <c r="K30" s="1"/>
      <c r="L30" s="51"/>
      <c r="M30" s="51"/>
    </row>
    <row r="31" s="1" customFormat="1" spans="1:13">
      <c r="A31" s="46"/>
      <c r="B31" s="43"/>
      <c r="C31" s="1"/>
      <c r="D31" s="1"/>
      <c r="E31" s="1"/>
      <c r="F31" s="1"/>
      <c r="G31" s="1"/>
      <c r="H31" s="1"/>
      <c r="I31" s="1"/>
      <c r="J31" s="1"/>
      <c r="K31" s="1"/>
      <c r="L31" s="1"/>
      <c r="M31" s="69"/>
    </row>
    <row r="32" s="1" customFormat="1" spans="1:9">
      <c r="A32" s="24"/>
      <c r="B32" s="43"/>
      <c r="C32" s="1"/>
      <c r="D32" s="47"/>
      <c r="E32" s="1"/>
      <c r="F32" s="1"/>
      <c r="G32" s="1"/>
      <c r="H32" s="1"/>
      <c r="I32" s="51"/>
    </row>
    <row r="33" s="1" customFormat="1" spans="1:11">
      <c r="A33" s="48"/>
      <c r="B33" s="43"/>
      <c r="C33" s="1"/>
      <c r="D33" s="1"/>
      <c r="E33" s="1"/>
      <c r="F33" s="1"/>
      <c r="G33" s="1"/>
      <c r="H33" s="1"/>
      <c r="I33" s="51"/>
      <c r="J33" s="1"/>
      <c r="K33" s="70"/>
    </row>
    <row r="34" s="1" customFormat="1" spans="1:10">
      <c r="A34" s="43"/>
      <c r="B34" s="24"/>
      <c r="C34" s="1"/>
      <c r="D34" s="1"/>
      <c r="E34" s="1"/>
      <c r="F34" s="1"/>
      <c r="G34" s="1"/>
      <c r="H34" s="1"/>
      <c r="I34" s="51"/>
      <c r="J34" s="51"/>
    </row>
    <row r="35" s="1" customFormat="1" spans="1:13">
      <c r="A35" s="43"/>
      <c r="B35" s="43"/>
      <c r="C35" s="1"/>
      <c r="D35" s="1"/>
      <c r="E35" s="1"/>
      <c r="F35" s="1"/>
      <c r="G35" s="1"/>
      <c r="H35" s="1"/>
      <c r="I35" s="1"/>
      <c r="J35" s="51"/>
      <c r="K35" s="1"/>
      <c r="L35" s="1"/>
      <c r="M35" s="71"/>
    </row>
    <row r="36" s="1" customFormat="1" spans="1:10">
      <c r="A36" s="44"/>
      <c r="B36" s="43"/>
      <c r="C36" s="47"/>
      <c r="D36" s="1"/>
      <c r="E36" s="1"/>
      <c r="F36" s="1"/>
      <c r="G36" s="1"/>
      <c r="H36" s="1"/>
      <c r="I36" s="1"/>
      <c r="J36" s="70"/>
    </row>
    <row r="37" s="1" customFormat="1" spans="1:10">
      <c r="A37" s="44"/>
      <c r="B37" s="24"/>
      <c r="C37" s="1"/>
      <c r="D37" s="1"/>
      <c r="E37" s="1"/>
      <c r="F37" s="1"/>
      <c r="G37" s="1"/>
      <c r="H37" s="1"/>
      <c r="I37" s="1"/>
      <c r="J37" s="51"/>
    </row>
    <row r="38" s="1" customFormat="1" spans="1:3">
      <c r="A38" s="24"/>
      <c r="B38" s="44"/>
      <c r="C38" s="47"/>
    </row>
    <row r="39" s="1" customFormat="1" spans="1:11">
      <c r="A39" s="43"/>
      <c r="B39" s="49"/>
      <c r="C39" s="47"/>
      <c r="D39" s="1"/>
      <c r="E39" s="1"/>
      <c r="F39" s="1"/>
      <c r="G39" s="1"/>
      <c r="H39" s="1"/>
      <c r="I39" s="1"/>
      <c r="J39" s="1"/>
      <c r="K39" s="69"/>
    </row>
    <row r="40" s="1" customFormat="1" spans="1:3">
      <c r="A40" s="43"/>
      <c r="B40" s="50"/>
      <c r="C40" s="51"/>
    </row>
    <row r="41" s="1" customFormat="1" spans="1:3">
      <c r="A41" s="43"/>
      <c r="B41" s="43"/>
      <c r="C41" s="52"/>
    </row>
    <row r="42" s="1" customFormat="1" spans="1:4">
      <c r="A42" s="43"/>
      <c r="B42" s="43"/>
      <c r="C42" s="1"/>
      <c r="D42" s="51"/>
    </row>
    <row r="43" s="1" customFormat="1" spans="1:6">
      <c r="A43" s="27"/>
      <c r="B43" s="27"/>
      <c r="C43" s="27"/>
      <c r="D43" s="53"/>
      <c r="E43" s="53"/>
      <c r="F43" s="27"/>
    </row>
    <row r="44" s="1" customFormat="1" spans="1:6">
      <c r="A44" s="7"/>
      <c r="B44" s="32"/>
      <c r="C44" s="7"/>
      <c r="D44" s="54"/>
      <c r="E44" s="54"/>
      <c r="F44" s="7"/>
    </row>
    <row r="45" s="1" customFormat="1" spans="1:6">
      <c r="A45" s="7"/>
      <c r="B45" s="7"/>
      <c r="C45" s="7"/>
      <c r="D45" s="54"/>
      <c r="E45" s="7"/>
      <c r="F45" s="7"/>
    </row>
    <row r="46" s="1" customFormat="1" spans="1:6">
      <c r="A46" s="27"/>
      <c r="B46" s="27"/>
      <c r="C46" s="27"/>
      <c r="D46" s="27"/>
      <c r="E46" s="27"/>
      <c r="F46" s="27"/>
    </row>
    <row r="47" s="1" customFormat="1" spans="1:1">
      <c r="A47" s="55"/>
    </row>
    <row r="48" s="1" customFormat="1" spans="1:5">
      <c r="A48" s="7"/>
      <c r="B48" s="7"/>
      <c r="C48" s="7"/>
      <c r="D48" s="7"/>
      <c r="E48" s="43"/>
    </row>
    <row r="49" s="1" customFormat="1" spans="1:5">
      <c r="A49" s="27"/>
      <c r="B49" s="27"/>
      <c r="C49" s="15"/>
      <c r="D49" s="56"/>
      <c r="E49" s="43"/>
    </row>
    <row r="50" s="1" customFormat="1" spans="1:5">
      <c r="A50" s="27"/>
      <c r="B50" s="57"/>
      <c r="C50" s="15"/>
      <c r="D50" s="56"/>
      <c r="E50" s="43"/>
    </row>
    <row r="51" s="1" customFormat="1" spans="1:5">
      <c r="A51" s="27"/>
      <c r="B51" s="27"/>
      <c r="C51" s="15"/>
      <c r="D51" s="56"/>
      <c r="E51" s="43"/>
    </row>
    <row r="52" s="1" customFormat="1" spans="1:5">
      <c r="A52" s="27"/>
      <c r="B52" s="27"/>
      <c r="C52" s="15"/>
      <c r="D52" s="58"/>
      <c r="E52" s="43"/>
    </row>
    <row r="53" s="1" customFormat="1" spans="1:5">
      <c r="A53" s="27"/>
      <c r="B53" s="27"/>
      <c r="C53" s="15"/>
      <c r="D53" s="56"/>
      <c r="E53" s="43"/>
    </row>
    <row r="54" s="1" customFormat="1" spans="1:5">
      <c r="A54" s="27"/>
      <c r="B54" s="27"/>
      <c r="C54" s="15"/>
      <c r="D54" s="27"/>
      <c r="E54" s="43"/>
    </row>
    <row r="55" s="1" customFormat="1" spans="1:5">
      <c r="A55" s="27"/>
      <c r="B55" s="27"/>
      <c r="C55" s="27"/>
      <c r="D55" s="27"/>
      <c r="E55" s="43"/>
    </row>
    <row r="56" s="1" customFormat="1" spans="1:5">
      <c r="A56" s="7"/>
      <c r="B56" s="7"/>
      <c r="C56" s="54"/>
      <c r="D56" s="7"/>
      <c r="E56" s="43"/>
    </row>
    <row r="57" s="1" customFormat="1" spans="1:5">
      <c r="A57" s="3"/>
      <c r="B57" s="3"/>
      <c r="C57" s="3"/>
      <c r="D57" s="3"/>
      <c r="E57" s="43"/>
    </row>
    <row r="58" s="1" customFormat="1" spans="1:5">
      <c r="A58" s="23"/>
      <c r="B58" s="3"/>
      <c r="C58" s="3"/>
      <c r="D58" s="3"/>
      <c r="E58" s="43"/>
    </row>
    <row r="59" s="1" customFormat="1" spans="1:5">
      <c r="A59" s="7"/>
      <c r="B59" s="7"/>
      <c r="C59" s="59"/>
      <c r="D59" s="7"/>
      <c r="E59" s="7"/>
    </row>
    <row r="60" s="1" customFormat="1" spans="1:5">
      <c r="A60" s="27"/>
      <c r="B60" s="27"/>
      <c r="C60" s="27"/>
      <c r="D60" s="27"/>
      <c r="E60" s="15"/>
    </row>
    <row r="61" s="1" customFormat="1" spans="1:5">
      <c r="A61" s="27"/>
      <c r="B61" s="57"/>
      <c r="C61" s="27"/>
      <c r="D61" s="53"/>
      <c r="E61" s="60"/>
    </row>
    <row r="62" s="1" customFormat="1" spans="1:5">
      <c r="A62" s="27"/>
      <c r="B62" s="27"/>
      <c r="C62" s="27"/>
      <c r="D62" s="53"/>
      <c r="E62" s="60"/>
    </row>
    <row r="63" s="1" customFormat="1" spans="1:5">
      <c r="A63" s="27"/>
      <c r="B63" s="27"/>
      <c r="C63" s="27"/>
      <c r="D63" s="53"/>
      <c r="E63" s="60"/>
    </row>
    <row r="64" s="1" customFormat="1" spans="1:5">
      <c r="A64" s="27"/>
      <c r="B64" s="27"/>
      <c r="C64" s="27"/>
      <c r="D64" s="53"/>
      <c r="E64" s="60"/>
    </row>
    <row r="65" s="1" customFormat="1" spans="1:5">
      <c r="A65" s="27"/>
      <c r="B65" s="27"/>
      <c r="C65" s="27"/>
      <c r="D65" s="53"/>
      <c r="E65" s="60"/>
    </row>
    <row r="66" s="1" customFormat="1" spans="1:5">
      <c r="A66" s="27"/>
      <c r="B66" s="27"/>
      <c r="C66" s="27"/>
      <c r="D66" s="53"/>
      <c r="E66" s="53"/>
    </row>
    <row r="67" s="1" customFormat="1" spans="1:6">
      <c r="A67" s="7"/>
      <c r="B67" s="32"/>
      <c r="C67" s="7"/>
      <c r="D67" s="54"/>
      <c r="E67" s="54"/>
      <c r="F67" s="2"/>
    </row>
    <row r="68" s="1" customFormat="1" spans="1:6">
      <c r="A68" s="7"/>
      <c r="B68" s="7"/>
      <c r="C68" s="7"/>
      <c r="D68" s="54"/>
      <c r="E68" s="7"/>
      <c r="F68" s="2"/>
    </row>
    <row r="69" s="1" customFormat="1" spans="1:5">
      <c r="A69" s="27"/>
      <c r="B69" s="27"/>
      <c r="C69" s="27"/>
      <c r="D69" s="27"/>
      <c r="E69" s="27"/>
    </row>
    <row r="70" s="1" customFormat="1" spans="1:5">
      <c r="A70" s="27"/>
      <c r="B70" s="27"/>
      <c r="C70" s="27"/>
      <c r="D70" s="27"/>
      <c r="E70" s="2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2020-11-16T12:24:51Z</dcterms:created>
  <dcterms:modified xsi:type="dcterms:W3CDTF">2020-11-16T12:24:59Z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1033-11.2.0.9739</vt:lpwstr>
  </property>
</Properties>
</file>